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ira.Gevorgyan\Desktop\"/>
    </mc:Choice>
  </mc:AlternateContent>
  <xr:revisionPtr revIDLastSave="0" documentId="8_{805BB90C-ACB9-4FEE-9DD7-7BFE1E62ED36}" xr6:coauthVersionLast="45" xr6:coauthVersionMax="45" xr10:uidLastSave="{00000000-0000-0000-0000-000000000000}"/>
  <bookViews>
    <workbookView xWindow="-120" yWindow="-120" windowWidth="29040" windowHeight="15840" tabRatio="803"/>
  </bookViews>
  <sheets>
    <sheet name="1-ԱՄՓՈՓ" sheetId="54" r:id="rId1"/>
    <sheet name="2-ԸՆԴԱՄԵՆԸ ԾԱԽՍԵՐ" sheetId="2" r:id="rId2"/>
    <sheet name="3-Ծախսերի բացվածք" sheetId="26" r:id="rId3"/>
    <sheet name="4-ԿԱՊ" sheetId="29" r:id="rId4"/>
    <sheet name="5-դատդեպ-փոստային" sheetId="45" state="hidden" r:id="rId5"/>
    <sheet name="6-դատդեպ-կապ" sheetId="46" state="hidden" r:id="rId6"/>
    <sheet name="7-էլ-էներգիա" sheetId="5" r:id="rId7"/>
    <sheet name="8-էլ-էներգիա-ջեռուցում" sheetId="6" state="hidden" r:id="rId8"/>
    <sheet name="9-գազով ջեռուցում" sheetId="7" r:id="rId9"/>
    <sheet name="10-գործուղում" sheetId="24" r:id="rId10"/>
    <sheet name="11-ավտոմեքենա" sheetId="22" r:id="rId11"/>
    <sheet name="12-վարչական սարքավորումներ" sheetId="23" r:id="rId12"/>
    <sheet name="13համազգեստ" sheetId="44" state="hidden" r:id="rId13"/>
    <sheet name="14տարածքներ" sheetId="53" r:id="rId14"/>
    <sheet name="15կառուցվածք" sheetId="19" r:id="rId15"/>
    <sheet name="16հաստիացուցակ" sheetId="18" r:id="rId16"/>
    <sheet name="17հարկ-մաքս" sheetId="34" state="hidden" r:id="rId17"/>
    <sheet name="18ԱԳՆ" sheetId="35" state="hidden" r:id="rId18"/>
    <sheet name="19հարկադիր" sheetId="33" state="hidden" r:id="rId19"/>
    <sheet name="20դատավորներ" sheetId="32" state="hidden" r:id="rId20"/>
    <sheet name="21դատ.ծառ." sheetId="43" state="hidden" r:id="rId21"/>
    <sheet name="22դատ.կարգադրիչ" sheetId="42" state="hidden" r:id="rId22"/>
    <sheet name="23դատախազ" sheetId="41" state="hidden" r:id="rId23"/>
    <sheet name="24դատախազ-պետծառ" sheetId="40" state="hidden" r:id="rId24"/>
    <sheet name="25ՀՔԾ" sheetId="49" state="hidden" r:id="rId25"/>
    <sheet name="26ՀՔԾ-աշխ" sheetId="38" state="hidden" r:id="rId26"/>
    <sheet name="27Քննչական" sheetId="51" state="hidden" r:id="rId27"/>
    <sheet name="28ՔԿ-դեպարտամենտ" sheetId="52" state="hidden" r:id="rId28"/>
    <sheet name="29աշխատավարձի ֆոնդ" sheetId="37" r:id="rId29"/>
    <sheet name="30ամփոփ-ցուցանիշներ" sheetId="57" r:id="rId30"/>
  </sheets>
  <definedNames>
    <definedName name="_xlnm.Print_Titles" localSheetId="15">'16հաստիացուցակ'!$4:$6</definedName>
    <definedName name="_xlnm.Print_Titles" localSheetId="1">'2-ԸՆԴԱՄԵՆԸ ԾԱԽՍԵՐ'!$6:$8</definedName>
  </definedNames>
  <calcPr calcId="191029" fullCalcOnLoad="1"/>
  <customWorkbookViews>
    <customWorkbookView name="ordyan - Personal View" guid="{EE5C0AFB-B96A-4C3C-885D-9A248AEB532B}" mergeInterval="0" personalView="1" maximized="1" windowWidth="1020" windowHeight="605" activeSheetId="8"/>
    <customWorkbookView name="marine - Personal View" guid="{D9EA75C0-4948-47E2-929C-5FF812E82023}" mergeInterval="0" personalView="1" maximized="1" windowWidth="1148" windowHeight="727" activeSheetId="7"/>
  </customWorkbookViews>
</workbook>
</file>

<file path=xl/calcChain.xml><?xml version="1.0" encoding="utf-8"?>
<calcChain xmlns="http://schemas.openxmlformats.org/spreadsheetml/2006/main">
  <c r="D35" i="57" l="1"/>
  <c r="E35" i="57"/>
  <c r="F35" i="57"/>
  <c r="G35" i="57"/>
  <c r="H35" i="57"/>
  <c r="I35" i="57"/>
  <c r="J35" i="57"/>
  <c r="K35" i="57"/>
  <c r="L35" i="57"/>
  <c r="M35" i="57"/>
  <c r="N35" i="57"/>
  <c r="O35" i="57"/>
  <c r="P35" i="57"/>
  <c r="Q35" i="57"/>
  <c r="R35" i="57"/>
  <c r="C35" i="57"/>
  <c r="O82" i="18"/>
  <c r="G71" i="2"/>
  <c r="R30" i="57"/>
  <c r="Q30" i="57"/>
  <c r="P30" i="57"/>
  <c r="O30" i="57"/>
  <c r="N30" i="57"/>
  <c r="M30" i="57"/>
  <c r="L30" i="57"/>
  <c r="K30" i="57"/>
  <c r="J30" i="57"/>
  <c r="I30" i="57"/>
  <c r="H30" i="57"/>
  <c r="G30" i="57"/>
  <c r="F30" i="57"/>
  <c r="E30" i="57"/>
  <c r="D30" i="57"/>
  <c r="C30" i="57"/>
  <c r="R24" i="57"/>
  <c r="Q24" i="57"/>
  <c r="Q22" i="57"/>
  <c r="P24" i="57"/>
  <c r="P22" i="57"/>
  <c r="O24" i="57"/>
  <c r="N22" i="57"/>
  <c r="M24" i="57"/>
  <c r="M22" i="57"/>
  <c r="L24" i="57"/>
  <c r="L22" i="57"/>
  <c r="K24" i="57"/>
  <c r="K22" i="57"/>
  <c r="J24" i="57"/>
  <c r="I24" i="57"/>
  <c r="H24" i="57"/>
  <c r="H22" i="57"/>
  <c r="G24" i="57"/>
  <c r="F24" i="57"/>
  <c r="E24" i="57"/>
  <c r="E22" i="57"/>
  <c r="D24" i="57"/>
  <c r="D22" i="57"/>
  <c r="C24" i="57"/>
  <c r="R22" i="57"/>
  <c r="O22" i="57"/>
  <c r="J22" i="57"/>
  <c r="I22" i="57"/>
  <c r="G22" i="57"/>
  <c r="F22" i="57"/>
  <c r="C22" i="57"/>
  <c r="R18" i="57"/>
  <c r="Q18" i="57"/>
  <c r="P18" i="57"/>
  <c r="O18" i="57"/>
  <c r="N18" i="57"/>
  <c r="M18" i="57"/>
  <c r="L18" i="57"/>
  <c r="K18" i="57"/>
  <c r="J18" i="57"/>
  <c r="I18" i="57"/>
  <c r="H18" i="57"/>
  <c r="G18" i="57"/>
  <c r="F18" i="57"/>
  <c r="E18" i="57"/>
  <c r="D18" i="57"/>
  <c r="C18" i="57"/>
  <c r="R13" i="57"/>
  <c r="Q13" i="57"/>
  <c r="P13" i="57"/>
  <c r="O13" i="57"/>
  <c r="N13" i="57"/>
  <c r="M13" i="57"/>
  <c r="L13" i="57"/>
  <c r="K13" i="57"/>
  <c r="J13" i="57"/>
  <c r="I13" i="57"/>
  <c r="H13" i="57"/>
  <c r="G13" i="57"/>
  <c r="F13" i="57"/>
  <c r="E13" i="57"/>
  <c r="D13" i="57"/>
  <c r="C13" i="57"/>
  <c r="O121" i="23"/>
  <c r="G83" i="26"/>
  <c r="H28" i="26"/>
  <c r="I28" i="26"/>
  <c r="C30" i="29"/>
  <c r="E71" i="2"/>
  <c r="R35" i="24"/>
  <c r="K35" i="24"/>
  <c r="E35" i="24"/>
  <c r="Q34" i="24"/>
  <c r="O34" i="24"/>
  <c r="S34" i="24"/>
  <c r="T34" i="24"/>
  <c r="Q33" i="24"/>
  <c r="O33" i="24"/>
  <c r="S33" i="24"/>
  <c r="T33" i="24"/>
  <c r="J33" i="24"/>
  <c r="H33" i="24"/>
  <c r="L33" i="24"/>
  <c r="Q32" i="24"/>
  <c r="O32" i="24"/>
  <c r="S32" i="24"/>
  <c r="T32" i="24"/>
  <c r="L32" i="24"/>
  <c r="J32" i="24"/>
  <c r="H32" i="24"/>
  <c r="Q31" i="24"/>
  <c r="O31" i="24"/>
  <c r="S31" i="24"/>
  <c r="J31" i="24"/>
  <c r="H31" i="24"/>
  <c r="L31" i="24"/>
  <c r="Q30" i="24"/>
  <c r="O30" i="24"/>
  <c r="S30" i="24"/>
  <c r="J30" i="24"/>
  <c r="H30" i="24"/>
  <c r="L30" i="24"/>
  <c r="Q29" i="24"/>
  <c r="O29" i="24"/>
  <c r="S29" i="24"/>
  <c r="J29" i="24"/>
  <c r="H29" i="24"/>
  <c r="L29" i="24"/>
  <c r="Q28" i="24"/>
  <c r="O28" i="24"/>
  <c r="S28" i="24"/>
  <c r="T28" i="24"/>
  <c r="J28" i="24"/>
  <c r="H28" i="24"/>
  <c r="L28" i="24"/>
  <c r="Q27" i="24"/>
  <c r="S27" i="24"/>
  <c r="T27" i="24"/>
  <c r="O27" i="24"/>
  <c r="J27" i="24"/>
  <c r="H27" i="24"/>
  <c r="L27" i="24"/>
  <c r="Q26" i="24"/>
  <c r="O26" i="24"/>
  <c r="S26" i="24"/>
  <c r="T26" i="24"/>
  <c r="J26" i="24"/>
  <c r="H26" i="24"/>
  <c r="L26" i="24"/>
  <c r="Q25" i="24"/>
  <c r="S25" i="24"/>
  <c r="T25" i="24"/>
  <c r="O25" i="24"/>
  <c r="J25" i="24"/>
  <c r="H25" i="24"/>
  <c r="L25" i="24"/>
  <c r="Q24" i="24"/>
  <c r="O24" i="24"/>
  <c r="S24" i="24"/>
  <c r="T24" i="24"/>
  <c r="J24" i="24"/>
  <c r="L24" i="24"/>
  <c r="H24" i="24"/>
  <c r="Q23" i="24"/>
  <c r="O23" i="24"/>
  <c r="S23" i="24"/>
  <c r="J23" i="24"/>
  <c r="H23" i="24"/>
  <c r="L23" i="24"/>
  <c r="Q22" i="24"/>
  <c r="O22" i="24"/>
  <c r="S22" i="24"/>
  <c r="J22" i="24"/>
  <c r="H22" i="24"/>
  <c r="L22" i="24"/>
  <c r="Q21" i="24"/>
  <c r="O21" i="24"/>
  <c r="S21" i="24"/>
  <c r="J21" i="24"/>
  <c r="L21" i="24"/>
  <c r="H21" i="24"/>
  <c r="Q20" i="24"/>
  <c r="O20" i="24"/>
  <c r="S20" i="24"/>
  <c r="T20" i="24"/>
  <c r="J20" i="24"/>
  <c r="H20" i="24"/>
  <c r="L20" i="24"/>
  <c r="Q19" i="24"/>
  <c r="S19" i="24"/>
  <c r="T19" i="24"/>
  <c r="O19" i="24"/>
  <c r="J19" i="24"/>
  <c r="H19" i="24"/>
  <c r="L19" i="24"/>
  <c r="Q18" i="24"/>
  <c r="O18" i="24"/>
  <c r="S18" i="24"/>
  <c r="T18" i="24"/>
  <c r="J18" i="24"/>
  <c r="H18" i="24"/>
  <c r="L18" i="24"/>
  <c r="Q17" i="24"/>
  <c r="S17" i="24"/>
  <c r="O17" i="24"/>
  <c r="J17" i="24"/>
  <c r="H17" i="24"/>
  <c r="L17" i="24"/>
  <c r="Q16" i="24"/>
  <c r="S16" i="24"/>
  <c r="T16" i="24"/>
  <c r="O16" i="24"/>
  <c r="J16" i="24"/>
  <c r="L16" i="24"/>
  <c r="H16" i="24"/>
  <c r="Q15" i="24"/>
  <c r="O15" i="24"/>
  <c r="S15" i="24"/>
  <c r="J15" i="24"/>
  <c r="H15" i="24"/>
  <c r="L15" i="24"/>
  <c r="Q14" i="24"/>
  <c r="O14" i="24"/>
  <c r="S14" i="24"/>
  <c r="J14" i="24"/>
  <c r="L14" i="24"/>
  <c r="H14" i="24"/>
  <c r="Q13" i="24"/>
  <c r="O13" i="24"/>
  <c r="S13" i="24"/>
  <c r="J13" i="24"/>
  <c r="L13" i="24"/>
  <c r="H13" i="24"/>
  <c r="Q12" i="24"/>
  <c r="Q35" i="24"/>
  <c r="O12" i="24"/>
  <c r="S12" i="24"/>
  <c r="J12" i="24"/>
  <c r="L12" i="24"/>
  <c r="H12" i="24"/>
  <c r="O67" i="18"/>
  <c r="O66" i="18"/>
  <c r="O41" i="18"/>
  <c r="R41" i="18"/>
  <c r="O42" i="18"/>
  <c r="G107" i="23"/>
  <c r="I107" i="23"/>
  <c r="G108" i="23"/>
  <c r="I108" i="23"/>
  <c r="G109" i="23"/>
  <c r="I109" i="23"/>
  <c r="G110" i="23"/>
  <c r="I110" i="23"/>
  <c r="G111" i="23"/>
  <c r="I111" i="23"/>
  <c r="G112" i="23"/>
  <c r="I112" i="23"/>
  <c r="G113" i="23"/>
  <c r="I113" i="23"/>
  <c r="G114" i="23"/>
  <c r="I114" i="23"/>
  <c r="G115" i="23"/>
  <c r="I115" i="23"/>
  <c r="G116" i="23"/>
  <c r="I116" i="23"/>
  <c r="G117" i="23"/>
  <c r="I117" i="23"/>
  <c r="G118" i="23"/>
  <c r="I118" i="23"/>
  <c r="G119" i="23"/>
  <c r="I119" i="23"/>
  <c r="G120" i="23"/>
  <c r="I120" i="23"/>
  <c r="G121" i="23"/>
  <c r="I121" i="23"/>
  <c r="G122" i="23"/>
  <c r="I122" i="23"/>
  <c r="G106" i="23"/>
  <c r="I106" i="23"/>
  <c r="G104" i="23"/>
  <c r="I104" i="23"/>
  <c r="G22" i="26"/>
  <c r="J13" i="29"/>
  <c r="H42" i="18"/>
  <c r="T42" i="18"/>
  <c r="W42" i="18"/>
  <c r="K42" i="18"/>
  <c r="H41" i="18"/>
  <c r="I126" i="26"/>
  <c r="H126" i="26"/>
  <c r="I125" i="26"/>
  <c r="H125" i="26"/>
  <c r="I124" i="26"/>
  <c r="H124" i="26"/>
  <c r="I123" i="26"/>
  <c r="H123" i="26"/>
  <c r="I122" i="26"/>
  <c r="H122" i="26"/>
  <c r="I121" i="26"/>
  <c r="H121" i="26"/>
  <c r="I120" i="26"/>
  <c r="H120" i="26"/>
  <c r="I119" i="26"/>
  <c r="H119" i="26"/>
  <c r="I118" i="26"/>
  <c r="H118" i="26"/>
  <c r="I117" i="26"/>
  <c r="H117" i="26"/>
  <c r="I116" i="26"/>
  <c r="H116" i="26"/>
  <c r="I115" i="26"/>
  <c r="H115" i="26"/>
  <c r="I114" i="26"/>
  <c r="H114" i="26"/>
  <c r="I113" i="26"/>
  <c r="H113" i="26"/>
  <c r="I112" i="26"/>
  <c r="H112" i="26"/>
  <c r="I111" i="26"/>
  <c r="H111" i="26"/>
  <c r="I110" i="26"/>
  <c r="H110" i="26"/>
  <c r="I109" i="26"/>
  <c r="H109" i="26"/>
  <c r="I108" i="26"/>
  <c r="H108" i="26"/>
  <c r="I107" i="26"/>
  <c r="H107" i="26"/>
  <c r="I106" i="26"/>
  <c r="H106" i="26"/>
  <c r="I105" i="26"/>
  <c r="H105" i="26"/>
  <c r="I104" i="26"/>
  <c r="H104" i="26"/>
  <c r="I103" i="26"/>
  <c r="H103" i="26"/>
  <c r="I102" i="26"/>
  <c r="H102" i="26"/>
  <c r="I101" i="26"/>
  <c r="H101" i="26"/>
  <c r="I100" i="26"/>
  <c r="H100" i="26"/>
  <c r="I99" i="26"/>
  <c r="H99" i="26"/>
  <c r="I98" i="26"/>
  <c r="H98" i="26"/>
  <c r="I97" i="26"/>
  <c r="H97" i="26"/>
  <c r="I96" i="26"/>
  <c r="H96" i="26"/>
  <c r="I95" i="26"/>
  <c r="H95" i="26"/>
  <c r="I94" i="26"/>
  <c r="H94" i="26"/>
  <c r="I93" i="26"/>
  <c r="H93" i="26"/>
  <c r="I91" i="26"/>
  <c r="H91" i="26"/>
  <c r="I90" i="26"/>
  <c r="H90" i="26"/>
  <c r="I89" i="26"/>
  <c r="H89" i="26"/>
  <c r="I88" i="26"/>
  <c r="H88" i="26"/>
  <c r="I87" i="26"/>
  <c r="H87" i="26"/>
  <c r="I86" i="26"/>
  <c r="H86" i="26"/>
  <c r="I167" i="26"/>
  <c r="H167" i="26"/>
  <c r="I166" i="26"/>
  <c r="H166" i="26"/>
  <c r="I165" i="26"/>
  <c r="H165" i="26"/>
  <c r="I164" i="26"/>
  <c r="H164" i="26"/>
  <c r="I163" i="26"/>
  <c r="H163" i="26"/>
  <c r="I162" i="26"/>
  <c r="H162" i="26"/>
  <c r="I161" i="26"/>
  <c r="H161" i="26"/>
  <c r="I160" i="26"/>
  <c r="H160" i="26"/>
  <c r="I159" i="26"/>
  <c r="H159" i="26"/>
  <c r="I158" i="26"/>
  <c r="H158" i="26"/>
  <c r="I157" i="26"/>
  <c r="H157" i="26"/>
  <c r="I156" i="26"/>
  <c r="H156" i="26"/>
  <c r="I155" i="26"/>
  <c r="H155" i="26"/>
  <c r="I154" i="26"/>
  <c r="H154" i="26"/>
  <c r="I153" i="26"/>
  <c r="H153" i="26"/>
  <c r="I152" i="26"/>
  <c r="H152" i="26"/>
  <c r="I151" i="26"/>
  <c r="H151" i="26"/>
  <c r="I150" i="26"/>
  <c r="H150" i="26"/>
  <c r="I149" i="26"/>
  <c r="H149" i="26"/>
  <c r="I148" i="26"/>
  <c r="H148" i="26"/>
  <c r="I147" i="26"/>
  <c r="H147" i="26"/>
  <c r="I146" i="26"/>
  <c r="H146" i="26"/>
  <c r="I145" i="26"/>
  <c r="H145" i="26"/>
  <c r="C50" i="19"/>
  <c r="C41" i="19"/>
  <c r="G99" i="23"/>
  <c r="U41" i="18"/>
  <c r="U42" i="18"/>
  <c r="E72" i="26"/>
  <c r="G72" i="26"/>
  <c r="E67" i="26"/>
  <c r="S42" i="18"/>
  <c r="S41" i="18"/>
  <c r="E49" i="18"/>
  <c r="V41" i="18"/>
  <c r="Q68" i="18"/>
  <c r="P68" i="18"/>
  <c r="L68" i="18"/>
  <c r="J68" i="18"/>
  <c r="I68" i="18"/>
  <c r="E68" i="18"/>
  <c r="V67" i="18"/>
  <c r="U67" i="18"/>
  <c r="S67" i="18"/>
  <c r="H67" i="18"/>
  <c r="K67" i="18"/>
  <c r="V66" i="18"/>
  <c r="V68" i="18"/>
  <c r="U66" i="18"/>
  <c r="S66" i="18"/>
  <c r="S68" i="18"/>
  <c r="H66" i="18"/>
  <c r="K66" i="18"/>
  <c r="K104" i="18"/>
  <c r="R104" i="18"/>
  <c r="S104" i="18"/>
  <c r="T104" i="18"/>
  <c r="W104" i="18"/>
  <c r="U104" i="18"/>
  <c r="V104" i="18"/>
  <c r="O71" i="18"/>
  <c r="G23" i="2"/>
  <c r="H23" i="2"/>
  <c r="I75" i="26"/>
  <c r="H75" i="26"/>
  <c r="H72" i="26"/>
  <c r="O132" i="23"/>
  <c r="O123" i="23"/>
  <c r="O131" i="23"/>
  <c r="O130" i="23"/>
  <c r="O133" i="23"/>
  <c r="O129" i="23"/>
  <c r="O128" i="23"/>
  <c r="O127" i="23"/>
  <c r="O126" i="23"/>
  <c r="O125" i="23"/>
  <c r="O124" i="23"/>
  <c r="O114" i="23"/>
  <c r="O113" i="23"/>
  <c r="O112" i="23"/>
  <c r="O111" i="23"/>
  <c r="O110" i="23"/>
  <c r="E51" i="26"/>
  <c r="F71" i="2"/>
  <c r="F50" i="2"/>
  <c r="I177" i="26"/>
  <c r="H177" i="26"/>
  <c r="I182" i="26"/>
  <c r="H182" i="26"/>
  <c r="I181" i="26"/>
  <c r="H181" i="26"/>
  <c r="I180" i="26"/>
  <c r="H180" i="26"/>
  <c r="I179" i="26"/>
  <c r="H179" i="26"/>
  <c r="I178" i="26"/>
  <c r="H178" i="26"/>
  <c r="I176" i="26"/>
  <c r="H176" i="26"/>
  <c r="H173" i="26"/>
  <c r="G173" i="26"/>
  <c r="E173" i="26"/>
  <c r="I172" i="26"/>
  <c r="H172" i="26"/>
  <c r="I171" i="26"/>
  <c r="H171" i="26"/>
  <c r="I170" i="26"/>
  <c r="H170" i="26"/>
  <c r="I169" i="26"/>
  <c r="H169" i="26"/>
  <c r="H142" i="26"/>
  <c r="G142" i="26"/>
  <c r="E142" i="26"/>
  <c r="I141" i="26"/>
  <c r="H141" i="26"/>
  <c r="I140" i="26"/>
  <c r="H140" i="26"/>
  <c r="I139" i="26"/>
  <c r="H139" i="26"/>
  <c r="H136" i="26"/>
  <c r="G136" i="26"/>
  <c r="E136" i="26"/>
  <c r="I135" i="26"/>
  <c r="H135" i="26"/>
  <c r="I133" i="26"/>
  <c r="H133" i="26"/>
  <c r="I132" i="26"/>
  <c r="H132" i="26"/>
  <c r="I131" i="26"/>
  <c r="H131" i="26"/>
  <c r="I130" i="26"/>
  <c r="H130" i="26"/>
  <c r="I129" i="26"/>
  <c r="H129" i="26"/>
  <c r="I128" i="26"/>
  <c r="H128" i="26"/>
  <c r="I127" i="26"/>
  <c r="H127" i="26"/>
  <c r="H83" i="26"/>
  <c r="E83" i="26"/>
  <c r="I82" i="26"/>
  <c r="H82" i="26"/>
  <c r="I81" i="26"/>
  <c r="H81" i="26"/>
  <c r="I80" i="26"/>
  <c r="H80" i="26"/>
  <c r="H77" i="26"/>
  <c r="G77" i="26"/>
  <c r="E77" i="26"/>
  <c r="I71" i="26"/>
  <c r="H71" i="26"/>
  <c r="I70" i="26"/>
  <c r="H70" i="26"/>
  <c r="H67" i="26"/>
  <c r="G67" i="26"/>
  <c r="I67" i="26"/>
  <c r="I66" i="26"/>
  <c r="H66" i="26"/>
  <c r="I65" i="26"/>
  <c r="H65" i="26"/>
  <c r="I64" i="26"/>
  <c r="H64" i="26"/>
  <c r="H61" i="26"/>
  <c r="G61" i="26"/>
  <c r="E61" i="26"/>
  <c r="I60" i="26"/>
  <c r="H60" i="26"/>
  <c r="I59" i="26"/>
  <c r="H59" i="26"/>
  <c r="H56" i="26"/>
  <c r="G56" i="26"/>
  <c r="E56" i="26"/>
  <c r="I54" i="26"/>
  <c r="H54" i="26"/>
  <c r="H51" i="26"/>
  <c r="G51" i="26"/>
  <c r="I50" i="26"/>
  <c r="H50" i="26"/>
  <c r="I49" i="26"/>
  <c r="H49" i="26"/>
  <c r="I48" i="26"/>
  <c r="H48" i="26"/>
  <c r="H45" i="26"/>
  <c r="G45" i="26"/>
  <c r="E45" i="26"/>
  <c r="I43" i="26"/>
  <c r="H43" i="26"/>
  <c r="I42" i="26"/>
  <c r="H42" i="26"/>
  <c r="I41" i="26"/>
  <c r="H41" i="26"/>
  <c r="I40" i="26"/>
  <c r="H40" i="26"/>
  <c r="I39" i="26"/>
  <c r="H39" i="26"/>
  <c r="H36" i="26"/>
  <c r="G36" i="26"/>
  <c r="E36" i="26"/>
  <c r="I35" i="26"/>
  <c r="H35" i="26"/>
  <c r="I34" i="26"/>
  <c r="H34" i="26"/>
  <c r="I33" i="26"/>
  <c r="H33" i="26"/>
  <c r="H30" i="26"/>
  <c r="G30" i="26"/>
  <c r="E30" i="26"/>
  <c r="I29" i="26"/>
  <c r="H29" i="26"/>
  <c r="I27" i="26"/>
  <c r="H27" i="26"/>
  <c r="I26" i="26"/>
  <c r="H26" i="26"/>
  <c r="I25" i="26"/>
  <c r="H25" i="26"/>
  <c r="H22" i="26"/>
  <c r="E22" i="26"/>
  <c r="I21" i="26"/>
  <c r="H21" i="26"/>
  <c r="I20" i="26"/>
  <c r="H20" i="26"/>
  <c r="I19" i="26"/>
  <c r="H19" i="26"/>
  <c r="H16" i="26"/>
  <c r="G16" i="26"/>
  <c r="E16" i="26"/>
  <c r="I15" i="26"/>
  <c r="H15" i="26"/>
  <c r="I14" i="26"/>
  <c r="H14" i="26"/>
  <c r="I13" i="26"/>
  <c r="H13" i="26"/>
  <c r="H10" i="26"/>
  <c r="G10" i="26"/>
  <c r="E10" i="26"/>
  <c r="F80" i="2"/>
  <c r="H17" i="54"/>
  <c r="H19" i="54"/>
  <c r="L20" i="37"/>
  <c r="K20" i="37"/>
  <c r="J20" i="37"/>
  <c r="F20" i="37"/>
  <c r="E20" i="37"/>
  <c r="D20" i="37"/>
  <c r="C20" i="37"/>
  <c r="R19" i="37"/>
  <c r="R20" i="37"/>
  <c r="Q19" i="37"/>
  <c r="P19" i="37"/>
  <c r="O19" i="37"/>
  <c r="O20" i="37"/>
  <c r="M19" i="37"/>
  <c r="N19" i="37"/>
  <c r="R18" i="37"/>
  <c r="Q18" i="37"/>
  <c r="P18" i="37"/>
  <c r="O18" i="37"/>
  <c r="M18" i="37"/>
  <c r="N18" i="37"/>
  <c r="G18" i="37"/>
  <c r="S18" i="37"/>
  <c r="R17" i="37"/>
  <c r="Q17" i="37"/>
  <c r="P17" i="37"/>
  <c r="O17" i="37"/>
  <c r="M17" i="37"/>
  <c r="N17" i="37"/>
  <c r="G17" i="37"/>
  <c r="H17" i="37"/>
  <c r="S17" i="37"/>
  <c r="R16" i="37"/>
  <c r="Q16" i="37"/>
  <c r="P16" i="37"/>
  <c r="O16" i="37"/>
  <c r="M16" i="37"/>
  <c r="N16" i="37"/>
  <c r="G16" i="37"/>
  <c r="S16" i="37"/>
  <c r="R15" i="37"/>
  <c r="Q15" i="37"/>
  <c r="P15" i="37"/>
  <c r="O15" i="37"/>
  <c r="M15" i="37"/>
  <c r="N15" i="37"/>
  <c r="T15" i="37"/>
  <c r="G15" i="37"/>
  <c r="S15" i="37"/>
  <c r="R14" i="37"/>
  <c r="Q14" i="37"/>
  <c r="P14" i="37"/>
  <c r="O14" i="37"/>
  <c r="M14" i="37"/>
  <c r="G14" i="37"/>
  <c r="H14" i="37"/>
  <c r="R13" i="37"/>
  <c r="Q13" i="37"/>
  <c r="P13" i="37"/>
  <c r="O13" i="37"/>
  <c r="M13" i="37"/>
  <c r="N13" i="37"/>
  <c r="G13" i="37"/>
  <c r="H13" i="37"/>
  <c r="T13" i="37"/>
  <c r="R12" i="37"/>
  <c r="Q12" i="37"/>
  <c r="P12" i="37"/>
  <c r="O12" i="37"/>
  <c r="N12" i="37"/>
  <c r="M12" i="37"/>
  <c r="G12" i="37"/>
  <c r="S12" i="37"/>
  <c r="R11" i="37"/>
  <c r="Q11" i="37"/>
  <c r="P11" i="37"/>
  <c r="O11" i="37"/>
  <c r="M11" i="37"/>
  <c r="N11" i="37"/>
  <c r="G11" i="37"/>
  <c r="S11" i="37"/>
  <c r="H11" i="37"/>
  <c r="T11" i="37"/>
  <c r="R10" i="37"/>
  <c r="Q10" i="37"/>
  <c r="P10" i="37"/>
  <c r="O10" i="37"/>
  <c r="M10" i="37"/>
  <c r="N10" i="37"/>
  <c r="T10" i="37"/>
  <c r="G10" i="37"/>
  <c r="S10" i="37"/>
  <c r="R9" i="37"/>
  <c r="Q9" i="37"/>
  <c r="P9" i="37"/>
  <c r="O9" i="37"/>
  <c r="M9" i="37"/>
  <c r="N9" i="37"/>
  <c r="G9" i="37"/>
  <c r="R8" i="37"/>
  <c r="Q8" i="37"/>
  <c r="P8" i="37"/>
  <c r="O8" i="37"/>
  <c r="M8" i="37"/>
  <c r="G8" i="37"/>
  <c r="V55" i="18"/>
  <c r="U55" i="18"/>
  <c r="S55" i="18"/>
  <c r="O55" i="18"/>
  <c r="R55" i="18"/>
  <c r="H55" i="18"/>
  <c r="T55" i="18"/>
  <c r="W55" i="18"/>
  <c r="H58" i="18"/>
  <c r="K58" i="18"/>
  <c r="O58" i="18"/>
  <c r="R58" i="18"/>
  <c r="O98" i="18"/>
  <c r="T98" i="18"/>
  <c r="W98" i="18"/>
  <c r="O97" i="18"/>
  <c r="O96" i="18"/>
  <c r="R96" i="18"/>
  <c r="O95" i="18"/>
  <c r="O91" i="18"/>
  <c r="R91" i="18"/>
  <c r="O90" i="18"/>
  <c r="T90" i="18"/>
  <c r="W90" i="18"/>
  <c r="O89" i="18"/>
  <c r="O106" i="18"/>
  <c r="O83" i="18"/>
  <c r="O79" i="18"/>
  <c r="R79" i="18"/>
  <c r="O78" i="18"/>
  <c r="Q78" i="18"/>
  <c r="O75" i="18"/>
  <c r="O74" i="18"/>
  <c r="T74" i="18"/>
  <c r="O70" i="18"/>
  <c r="O63" i="18"/>
  <c r="R63" i="18"/>
  <c r="O62" i="18"/>
  <c r="R62" i="18"/>
  <c r="O61" i="18"/>
  <c r="O57" i="18"/>
  <c r="O56" i="18"/>
  <c r="R56" i="18"/>
  <c r="O54" i="18"/>
  <c r="Q54" i="18"/>
  <c r="O53" i="18"/>
  <c r="T53" i="18"/>
  <c r="W53" i="18"/>
  <c r="O52" i="18"/>
  <c r="O51" i="18"/>
  <c r="R51" i="18"/>
  <c r="O48" i="18"/>
  <c r="R48" i="18"/>
  <c r="O47" i="18"/>
  <c r="O46" i="18"/>
  <c r="R46" i="18"/>
  <c r="O45" i="18"/>
  <c r="Q45" i="18"/>
  <c r="O44" i="18"/>
  <c r="Q44" i="18"/>
  <c r="O43" i="18"/>
  <c r="O40" i="18"/>
  <c r="T40" i="18"/>
  <c r="O39" i="18"/>
  <c r="Q39" i="18"/>
  <c r="O38" i="18"/>
  <c r="T38" i="18"/>
  <c r="W38" i="18"/>
  <c r="O37" i="18"/>
  <c r="O36" i="18"/>
  <c r="O35" i="18"/>
  <c r="O34" i="18"/>
  <c r="R34" i="18"/>
  <c r="O31" i="18"/>
  <c r="O23" i="18"/>
  <c r="O22" i="18"/>
  <c r="R22" i="18"/>
  <c r="O21" i="18"/>
  <c r="O25" i="18"/>
  <c r="O15" i="18"/>
  <c r="R15" i="18"/>
  <c r="O14" i="18"/>
  <c r="R14" i="18"/>
  <c r="O13" i="18"/>
  <c r="O12" i="18"/>
  <c r="O11" i="18"/>
  <c r="R11" i="18"/>
  <c r="O9" i="18"/>
  <c r="R9" i="18"/>
  <c r="P59" i="18"/>
  <c r="L59" i="18"/>
  <c r="E16" i="22"/>
  <c r="I77" i="2"/>
  <c r="H77" i="2"/>
  <c r="H13" i="5"/>
  <c r="V92" i="18"/>
  <c r="H83" i="18"/>
  <c r="K83" i="18"/>
  <c r="H57" i="18"/>
  <c r="T57" i="18"/>
  <c r="E59" i="18"/>
  <c r="E85" i="18"/>
  <c r="E108" i="18"/>
  <c r="S57" i="18"/>
  <c r="U57" i="18"/>
  <c r="V57" i="18"/>
  <c r="S58" i="18"/>
  <c r="U58" i="18"/>
  <c r="V58" i="18"/>
  <c r="W58" i="18"/>
  <c r="I32" i="2"/>
  <c r="I38" i="2"/>
  <c r="R92" i="18"/>
  <c r="T92" i="18"/>
  <c r="T93" i="18"/>
  <c r="J27" i="29"/>
  <c r="E13" i="29"/>
  <c r="J18" i="29"/>
  <c r="V89" i="18"/>
  <c r="U89" i="18"/>
  <c r="S89" i="18"/>
  <c r="H89" i="18"/>
  <c r="K89" i="18"/>
  <c r="V90" i="18"/>
  <c r="U90" i="18"/>
  <c r="S90" i="18"/>
  <c r="H90" i="18"/>
  <c r="K90" i="18"/>
  <c r="V91" i="18"/>
  <c r="U91" i="18"/>
  <c r="S91" i="18"/>
  <c r="H91" i="18"/>
  <c r="R93" i="18"/>
  <c r="S93" i="18"/>
  <c r="U93" i="18"/>
  <c r="V93" i="18"/>
  <c r="Q106" i="18"/>
  <c r="P106" i="18"/>
  <c r="L106" i="18"/>
  <c r="J106" i="18"/>
  <c r="I106" i="18"/>
  <c r="E106" i="18"/>
  <c r="V105" i="18"/>
  <c r="U105" i="18"/>
  <c r="T105" i="18"/>
  <c r="W105" i="18"/>
  <c r="S105" i="18"/>
  <c r="R105" i="18"/>
  <c r="K105" i="18"/>
  <c r="V103" i="18"/>
  <c r="U103" i="18"/>
  <c r="T103" i="18"/>
  <c r="S103" i="18"/>
  <c r="R103" i="18"/>
  <c r="K103" i="18"/>
  <c r="V102" i="18"/>
  <c r="U102" i="18"/>
  <c r="T102" i="18"/>
  <c r="S102" i="18"/>
  <c r="R102" i="18"/>
  <c r="K102" i="18"/>
  <c r="V101" i="18"/>
  <c r="U101" i="18"/>
  <c r="W101" i="18"/>
  <c r="S101" i="18"/>
  <c r="T101" i="18"/>
  <c r="V100" i="18"/>
  <c r="U100" i="18"/>
  <c r="W100" i="18"/>
  <c r="S100" i="18"/>
  <c r="K100" i="18"/>
  <c r="V99" i="18"/>
  <c r="U99" i="18"/>
  <c r="S99" i="18"/>
  <c r="R99" i="18"/>
  <c r="V98" i="18"/>
  <c r="U98" i="18"/>
  <c r="S98" i="18"/>
  <c r="H98" i="18"/>
  <c r="K98" i="18"/>
  <c r="V97" i="18"/>
  <c r="U97" i="18"/>
  <c r="S97" i="18"/>
  <c r="H97" i="18"/>
  <c r="V96" i="18"/>
  <c r="U96" i="18"/>
  <c r="S96" i="18"/>
  <c r="H96" i="18"/>
  <c r="V95" i="18"/>
  <c r="U95" i="18"/>
  <c r="S95" i="18"/>
  <c r="H95" i="18"/>
  <c r="T95" i="18"/>
  <c r="K95" i="18"/>
  <c r="V94" i="18"/>
  <c r="U94" i="18"/>
  <c r="T94" i="18"/>
  <c r="S94" i="18"/>
  <c r="R94" i="18"/>
  <c r="K94" i="18"/>
  <c r="U92" i="18"/>
  <c r="S92" i="18"/>
  <c r="K92" i="18"/>
  <c r="H47" i="18"/>
  <c r="T47" i="18"/>
  <c r="W47" i="18"/>
  <c r="H48" i="18"/>
  <c r="T48" i="18"/>
  <c r="W48" i="18"/>
  <c r="H46" i="18"/>
  <c r="K46" i="18"/>
  <c r="I59" i="18"/>
  <c r="P84" i="18"/>
  <c r="L84" i="18"/>
  <c r="I84" i="18"/>
  <c r="E84" i="18"/>
  <c r="U83" i="18"/>
  <c r="S83" i="18"/>
  <c r="U82" i="18"/>
  <c r="U84" i="18"/>
  <c r="S82" i="18"/>
  <c r="S84" i="18"/>
  <c r="H82" i="18"/>
  <c r="P80" i="18"/>
  <c r="L80" i="18"/>
  <c r="I80" i="18"/>
  <c r="E80" i="18"/>
  <c r="U79" i="18"/>
  <c r="S79" i="18"/>
  <c r="H79" i="18"/>
  <c r="V79" i="18"/>
  <c r="U78" i="18"/>
  <c r="S78" i="18"/>
  <c r="S80" i="18"/>
  <c r="H78" i="18"/>
  <c r="H80" i="18"/>
  <c r="P76" i="18"/>
  <c r="L76" i="18"/>
  <c r="I76" i="18"/>
  <c r="E76" i="18"/>
  <c r="U75" i="18"/>
  <c r="S75" i="18"/>
  <c r="H75" i="18"/>
  <c r="T75" i="18"/>
  <c r="U74" i="18"/>
  <c r="S74" i="18"/>
  <c r="S76" i="18"/>
  <c r="H74" i="18"/>
  <c r="P72" i="18"/>
  <c r="L72" i="18"/>
  <c r="I72" i="18"/>
  <c r="E72" i="18"/>
  <c r="U71" i="18"/>
  <c r="S71" i="18"/>
  <c r="S72" i="18"/>
  <c r="H71" i="18"/>
  <c r="U70" i="18"/>
  <c r="U72" i="18"/>
  <c r="S70" i="18"/>
  <c r="H70" i="18"/>
  <c r="K70" i="18"/>
  <c r="K72" i="18"/>
  <c r="P64" i="18"/>
  <c r="L64" i="18"/>
  <c r="I64" i="18"/>
  <c r="E64" i="18"/>
  <c r="U63" i="18"/>
  <c r="S63" i="18"/>
  <c r="H63" i="18"/>
  <c r="K63" i="18"/>
  <c r="V62" i="18"/>
  <c r="U62" i="18"/>
  <c r="S62" i="18"/>
  <c r="H62" i="18"/>
  <c r="T62" i="18"/>
  <c r="W62" i="18"/>
  <c r="U61" i="18"/>
  <c r="U64" i="18"/>
  <c r="S61" i="18"/>
  <c r="S64" i="18"/>
  <c r="H61" i="18"/>
  <c r="H64" i="18"/>
  <c r="H56" i="18"/>
  <c r="T56" i="18"/>
  <c r="W56" i="18"/>
  <c r="H54" i="18"/>
  <c r="H53" i="18"/>
  <c r="H52" i="18"/>
  <c r="J52" i="18"/>
  <c r="H51" i="18"/>
  <c r="K51" i="18"/>
  <c r="U56" i="18"/>
  <c r="S56" i="18"/>
  <c r="U54" i="18"/>
  <c r="S54" i="18"/>
  <c r="U53" i="18"/>
  <c r="U59" i="18"/>
  <c r="S53" i="18"/>
  <c r="U52" i="18"/>
  <c r="S52" i="18"/>
  <c r="V51" i="18"/>
  <c r="U51" i="18"/>
  <c r="S51" i="18"/>
  <c r="V48" i="18"/>
  <c r="U48" i="18"/>
  <c r="S48" i="18"/>
  <c r="U47" i="18"/>
  <c r="S47" i="18"/>
  <c r="U46" i="18"/>
  <c r="S46" i="18"/>
  <c r="U45" i="18"/>
  <c r="S45" i="18"/>
  <c r="H45" i="18"/>
  <c r="T45" i="18"/>
  <c r="J45" i="18"/>
  <c r="K45" i="18"/>
  <c r="U44" i="18"/>
  <c r="S44" i="18"/>
  <c r="H44" i="18"/>
  <c r="J44" i="18"/>
  <c r="U43" i="18"/>
  <c r="S43" i="18"/>
  <c r="H43" i="18"/>
  <c r="K43" i="18"/>
  <c r="U40" i="18"/>
  <c r="S40" i="18"/>
  <c r="H40" i="18"/>
  <c r="U39" i="18"/>
  <c r="S39" i="18"/>
  <c r="H39" i="18"/>
  <c r="T39" i="18"/>
  <c r="U38" i="18"/>
  <c r="S38" i="18"/>
  <c r="H38" i="18"/>
  <c r="U37" i="18"/>
  <c r="S37" i="18"/>
  <c r="H37" i="18"/>
  <c r="T37" i="18"/>
  <c r="U36" i="18"/>
  <c r="S36" i="18"/>
  <c r="H36" i="18"/>
  <c r="J36" i="18"/>
  <c r="U35" i="18"/>
  <c r="S35" i="18"/>
  <c r="H35" i="18"/>
  <c r="V34" i="18"/>
  <c r="U34" i="18"/>
  <c r="S34" i="18"/>
  <c r="H34" i="18"/>
  <c r="K34" i="18"/>
  <c r="H31" i="18"/>
  <c r="U31" i="18"/>
  <c r="S31" i="18"/>
  <c r="P49" i="18"/>
  <c r="P85" i="18"/>
  <c r="L49" i="18"/>
  <c r="I49" i="18"/>
  <c r="I85" i="18"/>
  <c r="I108" i="18"/>
  <c r="V23" i="18"/>
  <c r="U23" i="18"/>
  <c r="S23" i="18"/>
  <c r="H23" i="18"/>
  <c r="K23" i="18"/>
  <c r="K25" i="18"/>
  <c r="V22" i="18"/>
  <c r="U22" i="18"/>
  <c r="S22" i="18"/>
  <c r="S25" i="18"/>
  <c r="H22" i="18"/>
  <c r="V21" i="18"/>
  <c r="U21" i="18"/>
  <c r="U25" i="18"/>
  <c r="S21" i="18"/>
  <c r="H21" i="18"/>
  <c r="H9" i="18"/>
  <c r="K9" i="18"/>
  <c r="V15" i="18"/>
  <c r="U15" i="18"/>
  <c r="S15" i="18"/>
  <c r="H15" i="18"/>
  <c r="K15" i="18"/>
  <c r="V14" i="18"/>
  <c r="U14" i="18"/>
  <c r="S14" i="18"/>
  <c r="H14" i="18"/>
  <c r="V13" i="18"/>
  <c r="U13" i="18"/>
  <c r="S13" i="18"/>
  <c r="H13" i="18"/>
  <c r="V12" i="18"/>
  <c r="U12" i="18"/>
  <c r="U16" i="18"/>
  <c r="S12" i="18"/>
  <c r="H12" i="18"/>
  <c r="K12" i="18"/>
  <c r="V11" i="18"/>
  <c r="U11" i="18"/>
  <c r="S11" i="18"/>
  <c r="H11" i="18"/>
  <c r="K11" i="18"/>
  <c r="V10" i="18"/>
  <c r="U10" i="18"/>
  <c r="T10" i="18"/>
  <c r="S10" i="18"/>
  <c r="R10" i="18"/>
  <c r="K10" i="18"/>
  <c r="V9" i="18"/>
  <c r="U9" i="18"/>
  <c r="S9" i="18"/>
  <c r="I27" i="53"/>
  <c r="G15" i="23"/>
  <c r="I15" i="23"/>
  <c r="T100" i="18"/>
  <c r="T99" i="18"/>
  <c r="W99" i="18"/>
  <c r="K99" i="18"/>
  <c r="R101" i="18"/>
  <c r="R100" i="18"/>
  <c r="V63" i="18"/>
  <c r="V83" i="18"/>
  <c r="V53" i="18"/>
  <c r="V46" i="18"/>
  <c r="V47" i="18"/>
  <c r="G105" i="23"/>
  <c r="I105" i="23"/>
  <c r="L133" i="23"/>
  <c r="G102" i="23"/>
  <c r="G101" i="23"/>
  <c r="G96" i="23"/>
  <c r="G95" i="23"/>
  <c r="G94" i="23"/>
  <c r="G91" i="23"/>
  <c r="G87" i="23"/>
  <c r="G85" i="23"/>
  <c r="G82" i="23"/>
  <c r="G80" i="23"/>
  <c r="G76" i="23"/>
  <c r="G75" i="23"/>
  <c r="G74" i="23"/>
  <c r="G73" i="23"/>
  <c r="G72" i="23"/>
  <c r="G71" i="23"/>
  <c r="G68" i="23"/>
  <c r="G67" i="23"/>
  <c r="G66" i="23"/>
  <c r="G65" i="23"/>
  <c r="G64" i="23"/>
  <c r="G63" i="23"/>
  <c r="G62" i="23"/>
  <c r="I62" i="23"/>
  <c r="G61" i="23"/>
  <c r="G60" i="23"/>
  <c r="G59" i="23"/>
  <c r="G58" i="23"/>
  <c r="G57" i="23"/>
  <c r="G56" i="23"/>
  <c r="I56" i="23"/>
  <c r="G55" i="23"/>
  <c r="G54" i="23"/>
  <c r="G53" i="23"/>
  <c r="G52" i="23"/>
  <c r="G51" i="23"/>
  <c r="G50" i="23"/>
  <c r="G49" i="23"/>
  <c r="G48" i="23"/>
  <c r="G47" i="23"/>
  <c r="G46" i="23"/>
  <c r="I46" i="23"/>
  <c r="G45" i="23"/>
  <c r="G44" i="23"/>
  <c r="G43" i="23"/>
  <c r="G42" i="23"/>
  <c r="G41" i="23"/>
  <c r="G40" i="23"/>
  <c r="G39" i="23"/>
  <c r="G38" i="23"/>
  <c r="G37" i="23"/>
  <c r="G36" i="23"/>
  <c r="G35" i="23"/>
  <c r="G34" i="23"/>
  <c r="G33" i="23"/>
  <c r="G32" i="23"/>
  <c r="G31" i="23"/>
  <c r="G30" i="23"/>
  <c r="G29" i="23"/>
  <c r="G28" i="23"/>
  <c r="G27" i="23"/>
  <c r="G26" i="23"/>
  <c r="G25" i="23"/>
  <c r="G24" i="23"/>
  <c r="G22" i="23"/>
  <c r="G21" i="23"/>
  <c r="G20" i="23"/>
  <c r="G19" i="23"/>
  <c r="G18" i="23"/>
  <c r="G17" i="23"/>
  <c r="G16" i="23"/>
  <c r="E14" i="22"/>
  <c r="F14" i="22"/>
  <c r="E15" i="22"/>
  <c r="F15" i="22"/>
  <c r="M15" i="22"/>
  <c r="J15" i="22"/>
  <c r="M14" i="22"/>
  <c r="J14" i="22"/>
  <c r="H19" i="5"/>
  <c r="I19" i="5"/>
  <c r="H18" i="5"/>
  <c r="I18" i="5"/>
  <c r="H17" i="5"/>
  <c r="H16" i="5"/>
  <c r="I15" i="5"/>
  <c r="E14" i="5"/>
  <c r="D14" i="5"/>
  <c r="I13" i="5"/>
  <c r="H12" i="5"/>
  <c r="I12" i="5"/>
  <c r="H11" i="5"/>
  <c r="I11" i="5"/>
  <c r="H10" i="5"/>
  <c r="I10" i="5"/>
  <c r="D30" i="29"/>
  <c r="G13" i="52"/>
  <c r="E17" i="22"/>
  <c r="F17" i="22"/>
  <c r="C42" i="19"/>
  <c r="H11" i="2"/>
  <c r="H12" i="2"/>
  <c r="H13" i="2"/>
  <c r="H17" i="2"/>
  <c r="H19" i="2"/>
  <c r="H20" i="2"/>
  <c r="H21" i="2"/>
  <c r="H22" i="2"/>
  <c r="H25" i="2"/>
  <c r="H26" i="2"/>
  <c r="H27" i="2"/>
  <c r="H29" i="2"/>
  <c r="H30" i="2"/>
  <c r="H31" i="2"/>
  <c r="H32" i="2"/>
  <c r="H33" i="2"/>
  <c r="H34" i="2"/>
  <c r="H35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2" i="2"/>
  <c r="H53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2" i="2"/>
  <c r="H73" i="2"/>
  <c r="H74" i="2"/>
  <c r="H75" i="2"/>
  <c r="H76" i="2"/>
  <c r="H78" i="2"/>
  <c r="H81" i="2"/>
  <c r="H82" i="2"/>
  <c r="H83" i="2"/>
  <c r="H84" i="2"/>
  <c r="H85" i="2"/>
  <c r="H10" i="2"/>
  <c r="I78" i="2"/>
  <c r="I11" i="2"/>
  <c r="I12" i="2"/>
  <c r="I13" i="2"/>
  <c r="I17" i="2"/>
  <c r="I19" i="2"/>
  <c r="I20" i="2"/>
  <c r="I21" i="2"/>
  <c r="I22" i="2"/>
  <c r="I25" i="2"/>
  <c r="I26" i="2"/>
  <c r="I27" i="2"/>
  <c r="I29" i="2"/>
  <c r="I30" i="2"/>
  <c r="I31" i="2"/>
  <c r="I33" i="2"/>
  <c r="I34" i="2"/>
  <c r="I35" i="2"/>
  <c r="I37" i="2"/>
  <c r="I39" i="2"/>
  <c r="I40" i="2"/>
  <c r="I41" i="2"/>
  <c r="I42" i="2"/>
  <c r="I43" i="2"/>
  <c r="I44" i="2"/>
  <c r="I45" i="2"/>
  <c r="I46" i="2"/>
  <c r="I47" i="2"/>
  <c r="I48" i="2"/>
  <c r="I49" i="2"/>
  <c r="I52" i="2"/>
  <c r="I53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2" i="2"/>
  <c r="I73" i="2"/>
  <c r="I74" i="2"/>
  <c r="I75" i="2"/>
  <c r="I76" i="2"/>
  <c r="F18" i="2"/>
  <c r="H18" i="2"/>
  <c r="G18" i="2"/>
  <c r="E18" i="2"/>
  <c r="F16" i="22"/>
  <c r="G80" i="2"/>
  <c r="I17" i="54"/>
  <c r="I85" i="2"/>
  <c r="I84" i="2"/>
  <c r="I10" i="2"/>
  <c r="E25" i="18"/>
  <c r="E16" i="18"/>
  <c r="S10" i="40"/>
  <c r="V11" i="40"/>
  <c r="I28" i="41"/>
  <c r="I27" i="41"/>
  <c r="K27" i="41"/>
  <c r="I26" i="41"/>
  <c r="K26" i="41"/>
  <c r="I22" i="41"/>
  <c r="AD22" i="41"/>
  <c r="I21" i="41"/>
  <c r="K21" i="41"/>
  <c r="I20" i="41"/>
  <c r="I15" i="41"/>
  <c r="K15" i="41"/>
  <c r="I14" i="41"/>
  <c r="L14" i="41"/>
  <c r="I13" i="41"/>
  <c r="X29" i="41"/>
  <c r="AA29" i="41"/>
  <c r="X16" i="41"/>
  <c r="AA16" i="41"/>
  <c r="AA30" i="41"/>
  <c r="AA23" i="41"/>
  <c r="U28" i="41"/>
  <c r="V28" i="41"/>
  <c r="U27" i="41"/>
  <c r="U26" i="41"/>
  <c r="U29" i="41"/>
  <c r="V26" i="41"/>
  <c r="U22" i="41"/>
  <c r="V22" i="41"/>
  <c r="U21" i="41"/>
  <c r="U20" i="41"/>
  <c r="V20" i="41"/>
  <c r="U15" i="41"/>
  <c r="V15" i="41"/>
  <c r="U14" i="41"/>
  <c r="V14" i="41"/>
  <c r="Y14" i="41"/>
  <c r="Z14" i="41"/>
  <c r="AB14" i="41"/>
  <c r="U13" i="41"/>
  <c r="V13" i="41"/>
  <c r="AH16" i="41"/>
  <c r="AH30" i="41"/>
  <c r="AH23" i="41"/>
  <c r="AC13" i="41"/>
  <c r="AF13" i="41"/>
  <c r="AC14" i="41"/>
  <c r="AF14" i="41"/>
  <c r="AC15" i="41"/>
  <c r="AF15" i="41"/>
  <c r="AC20" i="41"/>
  <c r="AF20" i="41"/>
  <c r="AF23" i="41"/>
  <c r="AC21" i="41"/>
  <c r="AF21" i="41"/>
  <c r="AC22" i="41"/>
  <c r="AF22" i="41"/>
  <c r="AC24" i="41"/>
  <c r="AD24" i="41"/>
  <c r="AE24" i="41"/>
  <c r="AF24" i="41"/>
  <c r="AG24" i="41"/>
  <c r="AC25" i="41"/>
  <c r="AD25" i="41"/>
  <c r="AE25" i="41"/>
  <c r="AF25" i="41"/>
  <c r="AG25" i="41"/>
  <c r="AC26" i="41"/>
  <c r="AF26" i="41"/>
  <c r="AC27" i="41"/>
  <c r="AC29" i="41"/>
  <c r="AF27" i="41"/>
  <c r="AC28" i="41"/>
  <c r="AF28" i="41"/>
  <c r="AM16" i="41"/>
  <c r="AP16" i="41"/>
  <c r="AM23" i="41"/>
  <c r="AM30" i="41"/>
  <c r="AP23" i="41"/>
  <c r="AJ28" i="41"/>
  <c r="AI28" i="41"/>
  <c r="AS28" i="41"/>
  <c r="AJ27" i="41"/>
  <c r="AL27" i="41"/>
  <c r="AI27" i="41"/>
  <c r="AS27" i="41"/>
  <c r="AJ26" i="41"/>
  <c r="AI26" i="41"/>
  <c r="AS26" i="41"/>
  <c r="AU26" i="41"/>
  <c r="AJ22" i="41"/>
  <c r="AL22" i="41"/>
  <c r="AI22" i="41"/>
  <c r="AS22" i="41"/>
  <c r="AJ21" i="41"/>
  <c r="AL21" i="41"/>
  <c r="AI21" i="41"/>
  <c r="AJ20" i="41"/>
  <c r="AL20" i="41"/>
  <c r="AI20" i="41"/>
  <c r="AS20" i="41"/>
  <c r="AJ15" i="41"/>
  <c r="AL15" i="41"/>
  <c r="AI15" i="41"/>
  <c r="AJ14" i="41"/>
  <c r="AI14" i="41"/>
  <c r="AJ13" i="41"/>
  <c r="AI13" i="41"/>
  <c r="AS13" i="41"/>
  <c r="AW16" i="41"/>
  <c r="AW30" i="41"/>
  <c r="AZ23" i="41"/>
  <c r="AW23" i="41"/>
  <c r="AZ29" i="41"/>
  <c r="AW29" i="41"/>
  <c r="AT28" i="41"/>
  <c r="AT27" i="41"/>
  <c r="AT26" i="41"/>
  <c r="AV26" i="41"/>
  <c r="AT22" i="41"/>
  <c r="AT21" i="41"/>
  <c r="AS21" i="41"/>
  <c r="AU21" i="41"/>
  <c r="AT20" i="41"/>
  <c r="AT23" i="41"/>
  <c r="AT13" i="41"/>
  <c r="AU13" i="41"/>
  <c r="AT14" i="41"/>
  <c r="AT15" i="41"/>
  <c r="AF12" i="41"/>
  <c r="AF16" i="41"/>
  <c r="AI12" i="41"/>
  <c r="AS12" i="41"/>
  <c r="AT12" i="41"/>
  <c r="AJ12" i="41"/>
  <c r="AL12" i="41"/>
  <c r="I12" i="41"/>
  <c r="K12" i="41"/>
  <c r="AR29" i="41"/>
  <c r="AR23" i="41"/>
  <c r="AZ16" i="41"/>
  <c r="AZ30" i="41"/>
  <c r="AR16" i="41"/>
  <c r="AP29" i="41"/>
  <c r="AM29" i="41"/>
  <c r="AH29" i="41"/>
  <c r="U12" i="41"/>
  <c r="W12" i="41"/>
  <c r="AC12" i="41"/>
  <c r="AC16" i="41"/>
  <c r="X23" i="41"/>
  <c r="M29" i="41"/>
  <c r="M23" i="41"/>
  <c r="C57" i="19"/>
  <c r="C27" i="19"/>
  <c r="C26" i="19"/>
  <c r="C34" i="19"/>
  <c r="C17" i="19"/>
  <c r="C13" i="19"/>
  <c r="I12" i="44"/>
  <c r="J12" i="44"/>
  <c r="L12" i="44"/>
  <c r="I13" i="44"/>
  <c r="J13" i="44"/>
  <c r="L13" i="44"/>
  <c r="I14" i="44"/>
  <c r="J14" i="44"/>
  <c r="L14" i="44"/>
  <c r="I15" i="44"/>
  <c r="J15" i="44"/>
  <c r="L15" i="44"/>
  <c r="I16" i="44"/>
  <c r="J16" i="44"/>
  <c r="L16" i="44"/>
  <c r="I17" i="44"/>
  <c r="J17" i="44"/>
  <c r="L17" i="44"/>
  <c r="I18" i="44"/>
  <c r="J18" i="44"/>
  <c r="L18" i="44"/>
  <c r="I19" i="44"/>
  <c r="J19" i="44"/>
  <c r="L19" i="44"/>
  <c r="I20" i="44"/>
  <c r="J20" i="44"/>
  <c r="L20" i="44"/>
  <c r="I21" i="44"/>
  <c r="J21" i="44"/>
  <c r="L21" i="44"/>
  <c r="I22" i="44"/>
  <c r="J22" i="44"/>
  <c r="L22" i="44"/>
  <c r="I11" i="44"/>
  <c r="J11" i="44"/>
  <c r="L11" i="44"/>
  <c r="H12" i="44"/>
  <c r="H13" i="44"/>
  <c r="H14" i="44"/>
  <c r="H15" i="44"/>
  <c r="H16" i="44"/>
  <c r="H17" i="44"/>
  <c r="H18" i="44"/>
  <c r="H19" i="44"/>
  <c r="H20" i="44"/>
  <c r="H21" i="44"/>
  <c r="H22" i="44"/>
  <c r="H11" i="44"/>
  <c r="C23" i="44"/>
  <c r="G13" i="29"/>
  <c r="H13" i="29"/>
  <c r="G14" i="29"/>
  <c r="H14" i="29"/>
  <c r="E14" i="29"/>
  <c r="G21" i="29"/>
  <c r="H21" i="29"/>
  <c r="G20" i="29"/>
  <c r="H20" i="29"/>
  <c r="G18" i="29"/>
  <c r="E21" i="29"/>
  <c r="E20" i="29"/>
  <c r="E18" i="29"/>
  <c r="W20" i="46"/>
  <c r="V20" i="46"/>
  <c r="U20" i="46"/>
  <c r="T20" i="46"/>
  <c r="P12" i="46"/>
  <c r="Q12" i="46"/>
  <c r="P13" i="46"/>
  <c r="P14" i="46"/>
  <c r="L12" i="46"/>
  <c r="M12" i="46"/>
  <c r="L13" i="46"/>
  <c r="L14" i="46"/>
  <c r="M14" i="46"/>
  <c r="F12" i="46"/>
  <c r="F13" i="46"/>
  <c r="G13" i="46"/>
  <c r="F14" i="46"/>
  <c r="G14" i="46"/>
  <c r="I20" i="46"/>
  <c r="D20" i="46"/>
  <c r="C20" i="46"/>
  <c r="F15" i="45"/>
  <c r="G15" i="45"/>
  <c r="K15" i="45"/>
  <c r="J15" i="45"/>
  <c r="F14" i="45"/>
  <c r="G14" i="45"/>
  <c r="K14" i="45"/>
  <c r="J14" i="45"/>
  <c r="F13" i="45"/>
  <c r="G13" i="45"/>
  <c r="J13" i="45"/>
  <c r="J11" i="45"/>
  <c r="I11" i="45"/>
  <c r="H11" i="45"/>
  <c r="E11" i="45"/>
  <c r="D11" i="45"/>
  <c r="C11" i="45"/>
  <c r="B10" i="45"/>
  <c r="C10" i="45"/>
  <c r="D10" i="45"/>
  <c r="E10" i="45"/>
  <c r="F10" i="45"/>
  <c r="G10" i="45"/>
  <c r="H10" i="45"/>
  <c r="I10" i="45"/>
  <c r="J10" i="45"/>
  <c r="K10" i="45"/>
  <c r="L38" i="52"/>
  <c r="N10" i="32"/>
  <c r="F10" i="32"/>
  <c r="R25" i="34"/>
  <c r="R26" i="34"/>
  <c r="R28" i="34"/>
  <c r="R34" i="34"/>
  <c r="R27" i="34"/>
  <c r="R30" i="34"/>
  <c r="R31" i="34"/>
  <c r="R32" i="34"/>
  <c r="R40" i="34"/>
  <c r="R43" i="34"/>
  <c r="R49" i="34"/>
  <c r="R41" i="34"/>
  <c r="R42" i="34"/>
  <c r="R45" i="34"/>
  <c r="R48" i="34"/>
  <c r="R46" i="34"/>
  <c r="R47" i="34"/>
  <c r="R53" i="34"/>
  <c r="R56" i="34"/>
  <c r="R54" i="34"/>
  <c r="R55" i="34"/>
  <c r="S25" i="34"/>
  <c r="S28" i="34"/>
  <c r="S26" i="34"/>
  <c r="V26" i="34"/>
  <c r="S27" i="34"/>
  <c r="S30" i="34"/>
  <c r="S33" i="34"/>
  <c r="S31" i="34"/>
  <c r="S32" i="34"/>
  <c r="S40" i="34"/>
  <c r="S41" i="34"/>
  <c r="S42" i="34"/>
  <c r="S45" i="34"/>
  <c r="S48" i="34"/>
  <c r="S46" i="34"/>
  <c r="S47" i="34"/>
  <c r="S53" i="34"/>
  <c r="S54" i="34"/>
  <c r="S56" i="34"/>
  <c r="S55" i="34"/>
  <c r="T25" i="34"/>
  <c r="T28" i="34"/>
  <c r="T26" i="34"/>
  <c r="T27" i="34"/>
  <c r="T30" i="34"/>
  <c r="T31" i="34"/>
  <c r="T32" i="34"/>
  <c r="T40" i="34"/>
  <c r="T41" i="34"/>
  <c r="V41" i="34"/>
  <c r="T42" i="34"/>
  <c r="T45" i="34"/>
  <c r="T46" i="34"/>
  <c r="V46" i="34"/>
  <c r="T47" i="34"/>
  <c r="T53" i="34"/>
  <c r="T54" i="34"/>
  <c r="T55" i="34"/>
  <c r="U25" i="34"/>
  <c r="U26" i="34"/>
  <c r="U27" i="34"/>
  <c r="U30" i="34"/>
  <c r="U31" i="34"/>
  <c r="V31" i="34"/>
  <c r="U32" i="34"/>
  <c r="U40" i="34"/>
  <c r="U41" i="34"/>
  <c r="U42" i="34"/>
  <c r="U45" i="34"/>
  <c r="U48" i="34"/>
  <c r="U46" i="34"/>
  <c r="U47" i="34"/>
  <c r="U53" i="34"/>
  <c r="U54" i="34"/>
  <c r="U55" i="34"/>
  <c r="W28" i="34"/>
  <c r="W34" i="34"/>
  <c r="W33" i="34"/>
  <c r="W43" i="34"/>
  <c r="W48" i="34"/>
  <c r="W49" i="34"/>
  <c r="W56" i="34"/>
  <c r="X28" i="34"/>
  <c r="X33" i="34"/>
  <c r="X43" i="34"/>
  <c r="X49" i="34"/>
  <c r="X48" i="34"/>
  <c r="X56" i="34"/>
  <c r="Y28" i="34"/>
  <c r="Y33" i="34"/>
  <c r="Y43" i="34"/>
  <c r="Y48" i="34"/>
  <c r="Y49" i="34"/>
  <c r="Y56" i="34"/>
  <c r="Z28" i="34"/>
  <c r="Z33" i="34"/>
  <c r="Z34" i="34"/>
  <c r="Z43" i="34"/>
  <c r="Z48" i="34"/>
  <c r="Z56" i="34"/>
  <c r="AA25" i="34"/>
  <c r="AA26" i="34"/>
  <c r="AA27" i="34"/>
  <c r="AA30" i="34"/>
  <c r="AA31" i="34"/>
  <c r="AA32" i="34"/>
  <c r="AA40" i="34"/>
  <c r="AA41" i="34"/>
  <c r="AA42" i="34"/>
  <c r="AA45" i="34"/>
  <c r="AA48" i="34"/>
  <c r="AA46" i="34"/>
  <c r="AA47" i="34"/>
  <c r="AA53" i="34"/>
  <c r="AA54" i="34"/>
  <c r="AA55" i="34"/>
  <c r="AB28" i="34"/>
  <c r="AB34" i="34"/>
  <c r="AB33" i="34"/>
  <c r="AB43" i="34"/>
  <c r="AB48" i="34"/>
  <c r="AB56" i="34"/>
  <c r="AC28" i="34"/>
  <c r="AC33" i="34"/>
  <c r="AC43" i="34"/>
  <c r="AC48" i="34"/>
  <c r="AC56" i="34"/>
  <c r="AD28" i="34"/>
  <c r="AD33" i="34"/>
  <c r="AD43" i="34"/>
  <c r="AD48" i="34"/>
  <c r="AD56" i="34"/>
  <c r="AE28" i="34"/>
  <c r="AE33" i="34"/>
  <c r="AE43" i="34"/>
  <c r="AE48" i="34"/>
  <c r="AE56" i="34"/>
  <c r="AF25" i="34"/>
  <c r="AF26" i="34"/>
  <c r="AF27" i="34"/>
  <c r="AF30" i="34"/>
  <c r="AF31" i="34"/>
  <c r="AF32" i="34"/>
  <c r="AF40" i="34"/>
  <c r="AF41" i="34"/>
  <c r="AF42" i="34"/>
  <c r="AF45" i="34"/>
  <c r="AF46" i="34"/>
  <c r="AF47" i="34"/>
  <c r="AF53" i="34"/>
  <c r="AF54" i="34"/>
  <c r="AF55" i="34"/>
  <c r="Q25" i="34"/>
  <c r="Q26" i="34"/>
  <c r="Q27" i="34"/>
  <c r="Q30" i="34"/>
  <c r="Q31" i="34"/>
  <c r="Q32" i="34"/>
  <c r="Q40" i="34"/>
  <c r="Q41" i="34"/>
  <c r="Q42" i="34"/>
  <c r="Q45" i="34"/>
  <c r="Q46" i="34"/>
  <c r="Q47" i="34"/>
  <c r="Q53" i="34"/>
  <c r="Q54" i="34"/>
  <c r="Q55" i="34"/>
  <c r="P28" i="34"/>
  <c r="P33" i="34"/>
  <c r="P43" i="34"/>
  <c r="P48" i="34"/>
  <c r="P56" i="34"/>
  <c r="O28" i="34"/>
  <c r="O33" i="34"/>
  <c r="O43" i="34"/>
  <c r="O48" i="34"/>
  <c r="O56" i="34"/>
  <c r="N28" i="34"/>
  <c r="N33" i="34"/>
  <c r="N43" i="34"/>
  <c r="N48" i="34"/>
  <c r="N56" i="34"/>
  <c r="M28" i="34"/>
  <c r="M34" i="34"/>
  <c r="M33" i="34"/>
  <c r="M43" i="34"/>
  <c r="M48" i="34"/>
  <c r="M56" i="34"/>
  <c r="H28" i="34"/>
  <c r="H33" i="34"/>
  <c r="H43" i="34"/>
  <c r="H48" i="34"/>
  <c r="H56" i="34"/>
  <c r="I28" i="34"/>
  <c r="I33" i="34"/>
  <c r="I43" i="34"/>
  <c r="I49" i="34"/>
  <c r="I48" i="34"/>
  <c r="I56" i="34"/>
  <c r="J28" i="34"/>
  <c r="J33" i="34"/>
  <c r="J43" i="34"/>
  <c r="J48" i="34"/>
  <c r="J56" i="34"/>
  <c r="K25" i="34"/>
  <c r="K26" i="34"/>
  <c r="K27" i="34"/>
  <c r="K30" i="34"/>
  <c r="K33" i="34"/>
  <c r="K31" i="34"/>
  <c r="K32" i="34"/>
  <c r="K40" i="34"/>
  <c r="K41" i="34"/>
  <c r="K42" i="34"/>
  <c r="K45" i="34"/>
  <c r="K48" i="34"/>
  <c r="K46" i="34"/>
  <c r="K47" i="34"/>
  <c r="K53" i="34"/>
  <c r="K54" i="34"/>
  <c r="K55" i="34"/>
  <c r="G28" i="34"/>
  <c r="G34" i="34"/>
  <c r="G33" i="34"/>
  <c r="G43" i="34"/>
  <c r="G48" i="34"/>
  <c r="G56" i="34"/>
  <c r="AF9" i="34"/>
  <c r="AF10" i="34"/>
  <c r="AF11" i="34"/>
  <c r="AF15" i="34"/>
  <c r="AF16" i="34"/>
  <c r="AF17" i="34"/>
  <c r="AE12" i="34"/>
  <c r="AE18" i="34"/>
  <c r="AD12" i="34"/>
  <c r="AD18" i="34"/>
  <c r="AC12" i="34"/>
  <c r="AC58" i="34"/>
  <c r="AC18" i="34"/>
  <c r="AB12" i="34"/>
  <c r="AB18" i="34"/>
  <c r="AA9" i="34"/>
  <c r="AA10" i="34"/>
  <c r="AA12" i="34"/>
  <c r="AA11" i="34"/>
  <c r="AA15" i="34"/>
  <c r="AA18" i="34"/>
  <c r="AA16" i="34"/>
  <c r="AA17" i="34"/>
  <c r="Z12" i="34"/>
  <c r="Z18" i="34"/>
  <c r="Y12" i="34"/>
  <c r="Y18" i="34"/>
  <c r="X12" i="34"/>
  <c r="X18" i="34"/>
  <c r="W12" i="34"/>
  <c r="W18" i="34"/>
  <c r="S9" i="34"/>
  <c r="T9" i="34"/>
  <c r="U9" i="34"/>
  <c r="V9" i="34"/>
  <c r="S10" i="34"/>
  <c r="T10" i="34"/>
  <c r="U10" i="34"/>
  <c r="S11" i="34"/>
  <c r="T11" i="34"/>
  <c r="U11" i="34"/>
  <c r="S15" i="34"/>
  <c r="T15" i="34"/>
  <c r="V15" i="34"/>
  <c r="U15" i="34"/>
  <c r="S16" i="34"/>
  <c r="T16" i="34"/>
  <c r="U16" i="34"/>
  <c r="S17" i="34"/>
  <c r="T17" i="34"/>
  <c r="U17" i="34"/>
  <c r="R9" i="34"/>
  <c r="R12" i="34"/>
  <c r="R10" i="34"/>
  <c r="R11" i="34"/>
  <c r="R15" i="34"/>
  <c r="R16" i="34"/>
  <c r="R18" i="34"/>
  <c r="R58" i="34"/>
  <c r="R17" i="34"/>
  <c r="Q9" i="34"/>
  <c r="Q10" i="34"/>
  <c r="Q11" i="34"/>
  <c r="Q12" i="34"/>
  <c r="Q15" i="34"/>
  <c r="Q16" i="34"/>
  <c r="Q17" i="34"/>
  <c r="P12" i="34"/>
  <c r="P18" i="34"/>
  <c r="O12" i="34"/>
  <c r="O18" i="34"/>
  <c r="N12" i="34"/>
  <c r="N18" i="34"/>
  <c r="M12" i="34"/>
  <c r="M18" i="34"/>
  <c r="K9" i="34"/>
  <c r="K10" i="34"/>
  <c r="K11" i="34"/>
  <c r="K15" i="34"/>
  <c r="K16" i="34"/>
  <c r="K17" i="34"/>
  <c r="J12" i="34"/>
  <c r="J18" i="34"/>
  <c r="I12" i="34"/>
  <c r="I18" i="34"/>
  <c r="H12" i="34"/>
  <c r="H18" i="34"/>
  <c r="G12" i="34"/>
  <c r="G18" i="34"/>
  <c r="T16" i="49"/>
  <c r="T24" i="49"/>
  <c r="T34" i="49"/>
  <c r="T32" i="49"/>
  <c r="J16" i="49"/>
  <c r="J34" i="49"/>
  <c r="J24" i="49"/>
  <c r="J32" i="49"/>
  <c r="J29" i="41"/>
  <c r="J23" i="41"/>
  <c r="J30" i="41"/>
  <c r="J16" i="41"/>
  <c r="AR28" i="51"/>
  <c r="AR29" i="51"/>
  <c r="AR31" i="51"/>
  <c r="AR30" i="51"/>
  <c r="AQ31" i="51"/>
  <c r="AP31" i="51"/>
  <c r="AO31" i="51"/>
  <c r="AN31" i="51"/>
  <c r="AM31" i="51"/>
  <c r="AL28" i="51"/>
  <c r="AL31" i="51"/>
  <c r="AL29" i="51"/>
  <c r="AL30" i="51"/>
  <c r="AK31" i="51"/>
  <c r="AR20" i="51"/>
  <c r="AR21" i="51"/>
  <c r="AR23" i="51"/>
  <c r="AR22" i="51"/>
  <c r="AQ23" i="51"/>
  <c r="AP23" i="51"/>
  <c r="AO23" i="51"/>
  <c r="AN23" i="51"/>
  <c r="AM23" i="51"/>
  <c r="AL20" i="51"/>
  <c r="AL21" i="51"/>
  <c r="AL22" i="51"/>
  <c r="AK23" i="51"/>
  <c r="AR13" i="51"/>
  <c r="AR15" i="51"/>
  <c r="AR14" i="51"/>
  <c r="AR12" i="51"/>
  <c r="AL13" i="51"/>
  <c r="AL14" i="51"/>
  <c r="AL12" i="51"/>
  <c r="AK15" i="51"/>
  <c r="AM15" i="51"/>
  <c r="AN15" i="51"/>
  <c r="AO15" i="51"/>
  <c r="AO33" i="51"/>
  <c r="AP15" i="51"/>
  <c r="AP33" i="51"/>
  <c r="AQ15" i="51"/>
  <c r="AE28" i="51"/>
  <c r="AE29" i="51"/>
  <c r="AE30" i="51"/>
  <c r="AE20" i="51"/>
  <c r="AE23" i="51"/>
  <c r="AE21" i="51"/>
  <c r="AE22" i="51"/>
  <c r="AE13" i="51"/>
  <c r="AE15" i="51"/>
  <c r="AE33" i="51"/>
  <c r="AE14" i="51"/>
  <c r="AE12" i="51"/>
  <c r="Z30" i="51"/>
  <c r="Z29" i="51"/>
  <c r="Z28" i="51"/>
  <c r="Z22" i="51"/>
  <c r="Z21" i="51"/>
  <c r="Z20" i="51"/>
  <c r="Z23" i="51"/>
  <c r="Z13" i="51"/>
  <c r="Z14" i="51"/>
  <c r="Z12" i="51"/>
  <c r="Z15" i="51"/>
  <c r="Z33" i="51"/>
  <c r="O30" i="51"/>
  <c r="O29" i="51"/>
  <c r="O28" i="51"/>
  <c r="O31" i="51"/>
  <c r="O22" i="51"/>
  <c r="O21" i="51"/>
  <c r="O20" i="51"/>
  <c r="O23" i="51"/>
  <c r="O33" i="51"/>
  <c r="O13" i="51"/>
  <c r="O15" i="51"/>
  <c r="O14" i="51"/>
  <c r="O12" i="51"/>
  <c r="Y31" i="51"/>
  <c r="Y23" i="51"/>
  <c r="Y15" i="51"/>
  <c r="Y33" i="51"/>
  <c r="N31" i="51"/>
  <c r="N23" i="51"/>
  <c r="N15" i="51"/>
  <c r="N33" i="51"/>
  <c r="AA35" i="38"/>
  <c r="W35" i="38"/>
  <c r="AA34" i="38"/>
  <c r="W34" i="38"/>
  <c r="AA33" i="38"/>
  <c r="AA36" i="38"/>
  <c r="W33" i="38"/>
  <c r="AA26" i="38"/>
  <c r="W26" i="38"/>
  <c r="AA25" i="38"/>
  <c r="W25" i="38"/>
  <c r="AA24" i="38"/>
  <c r="AA27" i="38"/>
  <c r="W24" i="38"/>
  <c r="W27" i="38"/>
  <c r="AA21" i="38"/>
  <c r="W21" i="38"/>
  <c r="AA20" i="38"/>
  <c r="W20" i="38"/>
  <c r="AA19" i="38"/>
  <c r="W19" i="38"/>
  <c r="W22" i="38"/>
  <c r="W11" i="38"/>
  <c r="AA11" i="38"/>
  <c r="W12" i="38"/>
  <c r="AA12" i="38"/>
  <c r="AA13" i="38"/>
  <c r="AA10" i="38"/>
  <c r="W10" i="38"/>
  <c r="Q35" i="38"/>
  <c r="S35" i="38"/>
  <c r="R35" i="38"/>
  <c r="P35" i="38"/>
  <c r="O35" i="38"/>
  <c r="Q34" i="38"/>
  <c r="R34" i="38"/>
  <c r="S34" i="38"/>
  <c r="P34" i="38"/>
  <c r="O34" i="38"/>
  <c r="Q33" i="38"/>
  <c r="R33" i="38"/>
  <c r="R36" i="38"/>
  <c r="P33" i="38"/>
  <c r="P36" i="38"/>
  <c r="O33" i="38"/>
  <c r="O36" i="38"/>
  <c r="Q26" i="38"/>
  <c r="R26" i="38"/>
  <c r="P26" i="38"/>
  <c r="O26" i="38"/>
  <c r="Q25" i="38"/>
  <c r="R25" i="38"/>
  <c r="P25" i="38"/>
  <c r="O25" i="38"/>
  <c r="Q24" i="38"/>
  <c r="S24" i="38"/>
  <c r="R24" i="38"/>
  <c r="P24" i="38"/>
  <c r="P27" i="38"/>
  <c r="O24" i="38"/>
  <c r="O27" i="38"/>
  <c r="Q21" i="38"/>
  <c r="R21" i="38"/>
  <c r="P21" i="38"/>
  <c r="O21" i="38"/>
  <c r="O22" i="38"/>
  <c r="O28" i="38"/>
  <c r="Q20" i="38"/>
  <c r="R20" i="38"/>
  <c r="P20" i="38"/>
  <c r="O20" i="38"/>
  <c r="Q19" i="38"/>
  <c r="S19" i="38"/>
  <c r="R19" i="38"/>
  <c r="P19" i="38"/>
  <c r="P22" i="38"/>
  <c r="O19" i="38"/>
  <c r="Q11" i="38"/>
  <c r="R11" i="38"/>
  <c r="Q12" i="38"/>
  <c r="R12" i="38"/>
  <c r="S12" i="38"/>
  <c r="Q10" i="38"/>
  <c r="S10" i="38"/>
  <c r="R10" i="38"/>
  <c r="O12" i="38"/>
  <c r="O11" i="38"/>
  <c r="O13" i="38"/>
  <c r="O38" i="38"/>
  <c r="O10" i="38"/>
  <c r="AK35" i="40"/>
  <c r="AK36" i="40"/>
  <c r="AD35" i="40"/>
  <c r="AK34" i="40"/>
  <c r="AD34" i="40"/>
  <c r="AK33" i="40"/>
  <c r="AD33" i="40"/>
  <c r="AK26" i="40"/>
  <c r="AD26" i="40"/>
  <c r="AK25" i="40"/>
  <c r="AD25" i="40"/>
  <c r="AD27" i="40"/>
  <c r="AK24" i="40"/>
  <c r="AK27" i="40"/>
  <c r="AK28" i="40"/>
  <c r="AD24" i="40"/>
  <c r="AK21" i="40"/>
  <c r="AD21" i="40"/>
  <c r="AK20" i="40"/>
  <c r="AD20" i="40"/>
  <c r="AK19" i="40"/>
  <c r="AD19" i="40"/>
  <c r="AD22" i="40"/>
  <c r="T35" i="40"/>
  <c r="U35" i="40"/>
  <c r="V35" i="40"/>
  <c r="S35" i="40"/>
  <c r="T34" i="40"/>
  <c r="U34" i="40"/>
  <c r="W34" i="40"/>
  <c r="V34" i="40"/>
  <c r="S34" i="40"/>
  <c r="T33" i="40"/>
  <c r="U33" i="40"/>
  <c r="V33" i="40"/>
  <c r="V36" i="40"/>
  <c r="S33" i="40"/>
  <c r="S36" i="40"/>
  <c r="T26" i="40"/>
  <c r="W26" i="40"/>
  <c r="U26" i="40"/>
  <c r="V26" i="40"/>
  <c r="S26" i="40"/>
  <c r="T25" i="40"/>
  <c r="U25" i="40"/>
  <c r="W25" i="40"/>
  <c r="V25" i="40"/>
  <c r="S25" i="40"/>
  <c r="T24" i="40"/>
  <c r="W24" i="40"/>
  <c r="U24" i="40"/>
  <c r="U27" i="40"/>
  <c r="V24" i="40"/>
  <c r="V27" i="40"/>
  <c r="S24" i="40"/>
  <c r="S27" i="40"/>
  <c r="S28" i="40"/>
  <c r="S38" i="40"/>
  <c r="T21" i="40"/>
  <c r="U21" i="40"/>
  <c r="W21" i="40"/>
  <c r="V21" i="40"/>
  <c r="V22" i="40"/>
  <c r="V28" i="40"/>
  <c r="S21" i="40"/>
  <c r="T20" i="40"/>
  <c r="U20" i="40"/>
  <c r="V20" i="40"/>
  <c r="S20" i="40"/>
  <c r="T19" i="40"/>
  <c r="U19" i="40"/>
  <c r="V19" i="40"/>
  <c r="W19" i="40"/>
  <c r="W22" i="40"/>
  <c r="S19" i="40"/>
  <c r="S22" i="40"/>
  <c r="S11" i="40"/>
  <c r="T11" i="40"/>
  <c r="U11" i="40"/>
  <c r="S12" i="40"/>
  <c r="S13" i="40"/>
  <c r="T12" i="40"/>
  <c r="W12" i="40"/>
  <c r="U12" i="40"/>
  <c r="V12" i="40"/>
  <c r="J35" i="38"/>
  <c r="J34" i="38"/>
  <c r="J33" i="38"/>
  <c r="J36" i="38"/>
  <c r="J38" i="38"/>
  <c r="J26" i="38"/>
  <c r="J25" i="38"/>
  <c r="J24" i="38"/>
  <c r="J27" i="38"/>
  <c r="J21" i="38"/>
  <c r="J20" i="38"/>
  <c r="J19" i="38"/>
  <c r="J11" i="38"/>
  <c r="J13" i="38"/>
  <c r="J12" i="38"/>
  <c r="J10" i="38"/>
  <c r="R16" i="41"/>
  <c r="R30" i="41"/>
  <c r="C16" i="41"/>
  <c r="AJ31" i="49"/>
  <c r="AJ30" i="49"/>
  <c r="AJ29" i="49"/>
  <c r="AJ23" i="49"/>
  <c r="AJ22" i="49"/>
  <c r="AJ21" i="49"/>
  <c r="AJ15" i="49"/>
  <c r="AJ14" i="49"/>
  <c r="AJ16" i="49"/>
  <c r="AJ34" i="49"/>
  <c r="AJ13" i="49"/>
  <c r="AF31" i="49"/>
  <c r="AF30" i="49"/>
  <c r="AF29" i="49"/>
  <c r="AF32" i="49"/>
  <c r="AF34" i="49"/>
  <c r="AF23" i="49"/>
  <c r="AF22" i="49"/>
  <c r="AF24" i="49"/>
  <c r="AF21" i="49"/>
  <c r="AF14" i="49"/>
  <c r="AF15" i="49"/>
  <c r="AF13" i="49"/>
  <c r="AF16" i="49"/>
  <c r="Z31" i="49"/>
  <c r="AB31" i="49"/>
  <c r="AA31" i="49"/>
  <c r="Z30" i="49"/>
  <c r="AA30" i="49"/>
  <c r="AA32" i="49"/>
  <c r="Z29" i="49"/>
  <c r="AA29" i="49"/>
  <c r="Z23" i="49"/>
  <c r="AA23" i="49"/>
  <c r="AB23" i="49"/>
  <c r="Z22" i="49"/>
  <c r="Z24" i="49"/>
  <c r="AA22" i="49"/>
  <c r="Z21" i="49"/>
  <c r="AB21" i="49"/>
  <c r="AA21" i="49"/>
  <c r="Z14" i="49"/>
  <c r="AB14" i="49"/>
  <c r="AA14" i="49"/>
  <c r="Z15" i="49"/>
  <c r="AB15" i="49"/>
  <c r="AA15" i="49"/>
  <c r="Z13" i="49"/>
  <c r="AA13" i="49"/>
  <c r="X31" i="49"/>
  <c r="X30" i="49"/>
  <c r="X29" i="49"/>
  <c r="X32" i="49"/>
  <c r="X23" i="49"/>
  <c r="X22" i="49"/>
  <c r="X21" i="49"/>
  <c r="X14" i="49"/>
  <c r="X16" i="49"/>
  <c r="X15" i="49"/>
  <c r="X13" i="49"/>
  <c r="N31" i="49"/>
  <c r="N30" i="49"/>
  <c r="N29" i="49"/>
  <c r="N32" i="49"/>
  <c r="N23" i="49"/>
  <c r="N24" i="49"/>
  <c r="N22" i="49"/>
  <c r="N21" i="49"/>
  <c r="N14" i="49"/>
  <c r="N16" i="49"/>
  <c r="N15" i="49"/>
  <c r="N13" i="49"/>
  <c r="AI16" i="49"/>
  <c r="AI34" i="49"/>
  <c r="AI24" i="49"/>
  <c r="AI32" i="49"/>
  <c r="AH16" i="49"/>
  <c r="AH34" i="49"/>
  <c r="AH24" i="49"/>
  <c r="AH32" i="49"/>
  <c r="AG16" i="49"/>
  <c r="AG34" i="49"/>
  <c r="AG24" i="49"/>
  <c r="AG32" i="49"/>
  <c r="AE16" i="49"/>
  <c r="AE34" i="49"/>
  <c r="AE24" i="49"/>
  <c r="AE32" i="49"/>
  <c r="AD16" i="49"/>
  <c r="AD34" i="49"/>
  <c r="AD24" i="49"/>
  <c r="AD32" i="49"/>
  <c r="AC16" i="49"/>
  <c r="AC34" i="49"/>
  <c r="AC24" i="49"/>
  <c r="AC32" i="49"/>
  <c r="Y13" i="49"/>
  <c r="Y16" i="49"/>
  <c r="Y14" i="49"/>
  <c r="Y15" i="49"/>
  <c r="Y21" i="49"/>
  <c r="Y24" i="49"/>
  <c r="Y22" i="49"/>
  <c r="Y23" i="49"/>
  <c r="Y29" i="49"/>
  <c r="Y30" i="49"/>
  <c r="Y31" i="49"/>
  <c r="W16" i="49"/>
  <c r="W34" i="49"/>
  <c r="W24" i="49"/>
  <c r="W32" i="49"/>
  <c r="V16" i="49"/>
  <c r="V24" i="49"/>
  <c r="V32" i="49"/>
  <c r="U16" i="49"/>
  <c r="U34" i="49"/>
  <c r="U24" i="49"/>
  <c r="U32" i="49"/>
  <c r="S16" i="49"/>
  <c r="S24" i="49"/>
  <c r="S32" i="49"/>
  <c r="O16" i="49"/>
  <c r="O34" i="49"/>
  <c r="O24" i="49"/>
  <c r="O32" i="49"/>
  <c r="M16" i="49"/>
  <c r="M24" i="49"/>
  <c r="M32" i="49"/>
  <c r="L16" i="49"/>
  <c r="L24" i="49"/>
  <c r="L32" i="49"/>
  <c r="L34" i="49"/>
  <c r="K16" i="49"/>
  <c r="K34" i="49"/>
  <c r="K24" i="49"/>
  <c r="K32" i="49"/>
  <c r="I16" i="49"/>
  <c r="I34" i="49"/>
  <c r="I24" i="49"/>
  <c r="I32" i="49"/>
  <c r="C16" i="49"/>
  <c r="C24" i="49"/>
  <c r="C32" i="49"/>
  <c r="S35" i="52"/>
  <c r="T35" i="52"/>
  <c r="U35" i="52"/>
  <c r="R35" i="52"/>
  <c r="Q35" i="52"/>
  <c r="S34" i="52"/>
  <c r="S36" i="52"/>
  <c r="T34" i="52"/>
  <c r="U34" i="52"/>
  <c r="R34" i="52"/>
  <c r="Q34" i="52"/>
  <c r="Q36" i="52"/>
  <c r="S33" i="52"/>
  <c r="T33" i="52"/>
  <c r="V33" i="52"/>
  <c r="U33" i="52"/>
  <c r="R33" i="52"/>
  <c r="R36" i="52"/>
  <c r="Q33" i="52"/>
  <c r="S26" i="52"/>
  <c r="T26" i="52"/>
  <c r="U26" i="52"/>
  <c r="R26" i="52"/>
  <c r="Q26" i="52"/>
  <c r="S25" i="52"/>
  <c r="V25" i="52"/>
  <c r="T25" i="52"/>
  <c r="U25" i="52"/>
  <c r="R25" i="52"/>
  <c r="Q25" i="52"/>
  <c r="S24" i="52"/>
  <c r="V24" i="52"/>
  <c r="V27" i="52"/>
  <c r="T24" i="52"/>
  <c r="U24" i="52"/>
  <c r="U27" i="52"/>
  <c r="R24" i="52"/>
  <c r="R27" i="52"/>
  <c r="Q24" i="52"/>
  <c r="S21" i="52"/>
  <c r="V21" i="52"/>
  <c r="T21" i="52"/>
  <c r="U21" i="52"/>
  <c r="R21" i="52"/>
  <c r="Q21" i="52"/>
  <c r="S20" i="52"/>
  <c r="V20" i="52"/>
  <c r="T20" i="52"/>
  <c r="U20" i="52"/>
  <c r="R20" i="52"/>
  <c r="Q20" i="52"/>
  <c r="S19" i="52"/>
  <c r="T19" i="52"/>
  <c r="U19" i="52"/>
  <c r="U22" i="52"/>
  <c r="R19" i="52"/>
  <c r="R22" i="52"/>
  <c r="R28" i="52"/>
  <c r="Q19" i="52"/>
  <c r="Q22" i="52"/>
  <c r="Q11" i="52"/>
  <c r="R11" i="52"/>
  <c r="S11" i="52"/>
  <c r="S13" i="52"/>
  <c r="T11" i="52"/>
  <c r="U11" i="52"/>
  <c r="Q12" i="52"/>
  <c r="R12" i="52"/>
  <c r="S12" i="52"/>
  <c r="V12" i="52"/>
  <c r="T12" i="52"/>
  <c r="U12" i="52"/>
  <c r="U13" i="52"/>
  <c r="AB30" i="51"/>
  <c r="AC30" i="51"/>
  <c r="AF30" i="51"/>
  <c r="AD30" i="51"/>
  <c r="AA30" i="51"/>
  <c r="AB29" i="51"/>
  <c r="AF29" i="51"/>
  <c r="AC29" i="51"/>
  <c r="AD29" i="51"/>
  <c r="AA29" i="51"/>
  <c r="AB28" i="51"/>
  <c r="AC28" i="51"/>
  <c r="AD28" i="51"/>
  <c r="AA28" i="51"/>
  <c r="AA31" i="51"/>
  <c r="AB22" i="51"/>
  <c r="AF22" i="51"/>
  <c r="AF23" i="51"/>
  <c r="AC22" i="51"/>
  <c r="AD22" i="51"/>
  <c r="AD23" i="51"/>
  <c r="AA22" i="51"/>
  <c r="AB21" i="51"/>
  <c r="AC21" i="51"/>
  <c r="AF21" i="51"/>
  <c r="AD21" i="51"/>
  <c r="AA21" i="51"/>
  <c r="AB20" i="51"/>
  <c r="AF20" i="51"/>
  <c r="AC20" i="51"/>
  <c r="AD20" i="51"/>
  <c r="AA20" i="51"/>
  <c r="AA23" i="51"/>
  <c r="AB12" i="51"/>
  <c r="P33" i="29"/>
  <c r="AH15" i="51"/>
  <c r="AH23" i="51"/>
  <c r="AH31" i="51"/>
  <c r="AI15" i="51"/>
  <c r="AI23" i="51"/>
  <c r="AI31" i="51"/>
  <c r="AJ15" i="51"/>
  <c r="AJ23" i="51"/>
  <c r="AJ31" i="51"/>
  <c r="M15" i="51"/>
  <c r="M23" i="51"/>
  <c r="M31" i="51"/>
  <c r="AG31" i="51"/>
  <c r="AG33" i="51"/>
  <c r="X31" i="51"/>
  <c r="W31" i="51"/>
  <c r="V31" i="51"/>
  <c r="U31" i="51"/>
  <c r="T31" i="51"/>
  <c r="P31" i="51"/>
  <c r="P33" i="51"/>
  <c r="L31" i="51"/>
  <c r="K31" i="51"/>
  <c r="J31" i="51"/>
  <c r="I31" i="51"/>
  <c r="AG23" i="51"/>
  <c r="X23" i="51"/>
  <c r="W23" i="51"/>
  <c r="V23" i="51"/>
  <c r="U23" i="51"/>
  <c r="T23" i="51"/>
  <c r="P23" i="51"/>
  <c r="L23" i="51"/>
  <c r="K23" i="51"/>
  <c r="J23" i="51"/>
  <c r="I23" i="51"/>
  <c r="I33" i="51"/>
  <c r="J15" i="51"/>
  <c r="J33" i="51"/>
  <c r="K15" i="51"/>
  <c r="K33" i="51"/>
  <c r="L15" i="51"/>
  <c r="L33" i="51"/>
  <c r="P15" i="51"/>
  <c r="T15" i="51"/>
  <c r="T33" i="51"/>
  <c r="U15" i="51"/>
  <c r="V15" i="51"/>
  <c r="W15" i="51"/>
  <c r="W33" i="51"/>
  <c r="X15" i="51"/>
  <c r="X33" i="51"/>
  <c r="AA12" i="51"/>
  <c r="AA15" i="51"/>
  <c r="AA13" i="51"/>
  <c r="AA14" i="51"/>
  <c r="AB13" i="51"/>
  <c r="AB14" i="51"/>
  <c r="AF14" i="51"/>
  <c r="AC12" i="51"/>
  <c r="AC13" i="51"/>
  <c r="AC14" i="51"/>
  <c r="AD12" i="51"/>
  <c r="AD15" i="51"/>
  <c r="AD33" i="51"/>
  <c r="AF12" i="51"/>
  <c r="AD13" i="51"/>
  <c r="AD14" i="51"/>
  <c r="AG15" i="51"/>
  <c r="R23" i="41"/>
  <c r="R29" i="41"/>
  <c r="K10" i="52"/>
  <c r="Q10" i="52"/>
  <c r="Q13" i="52"/>
  <c r="R10" i="52"/>
  <c r="S10" i="52"/>
  <c r="T10" i="52"/>
  <c r="V10" i="52"/>
  <c r="U10" i="52"/>
  <c r="AA10" i="52"/>
  <c r="AA13" i="52"/>
  <c r="AF10" i="52"/>
  <c r="K11" i="52"/>
  <c r="AA11" i="52"/>
  <c r="AF11" i="52"/>
  <c r="K12" i="52"/>
  <c r="AA12" i="52"/>
  <c r="AF12" i="52"/>
  <c r="H13" i="52"/>
  <c r="I13" i="52"/>
  <c r="J13" i="52"/>
  <c r="M13" i="52"/>
  <c r="M38" i="52"/>
  <c r="N13" i="52"/>
  <c r="O13" i="52"/>
  <c r="O38" i="52"/>
  <c r="P13" i="52"/>
  <c r="W13" i="52"/>
  <c r="X13" i="52"/>
  <c r="Y13" i="52"/>
  <c r="Z13" i="52"/>
  <c r="AB13" i="52"/>
  <c r="AC13" i="52"/>
  <c r="AD13" i="52"/>
  <c r="AE13" i="52"/>
  <c r="K19" i="52"/>
  <c r="AA19" i="52"/>
  <c r="AA22" i="52"/>
  <c r="AF19" i="52"/>
  <c r="K20" i="52"/>
  <c r="K22" i="52"/>
  <c r="AA20" i="52"/>
  <c r="AF20" i="52"/>
  <c r="K21" i="52"/>
  <c r="AA21" i="52"/>
  <c r="AF21" i="52"/>
  <c r="G22" i="52"/>
  <c r="H22" i="52"/>
  <c r="H28" i="52"/>
  <c r="H38" i="52"/>
  <c r="I22" i="52"/>
  <c r="I28" i="52"/>
  <c r="J22" i="52"/>
  <c r="M22" i="52"/>
  <c r="N22" i="52"/>
  <c r="N28" i="52"/>
  <c r="O22" i="52"/>
  <c r="O28" i="52"/>
  <c r="P22" i="52"/>
  <c r="W22" i="52"/>
  <c r="W28" i="52"/>
  <c r="X22" i="52"/>
  <c r="Y22" i="52"/>
  <c r="Z22" i="52"/>
  <c r="Z28" i="52"/>
  <c r="Z38" i="52"/>
  <c r="AB22" i="52"/>
  <c r="AB28" i="52"/>
  <c r="AC22" i="52"/>
  <c r="AD22" i="52"/>
  <c r="AE22" i="52"/>
  <c r="AE28" i="52"/>
  <c r="K24" i="52"/>
  <c r="K27" i="52"/>
  <c r="AA24" i="52"/>
  <c r="AF24" i="52"/>
  <c r="AF27" i="52"/>
  <c r="K25" i="52"/>
  <c r="AA25" i="52"/>
  <c r="AF25" i="52"/>
  <c r="K26" i="52"/>
  <c r="AA26" i="52"/>
  <c r="AF26" i="52"/>
  <c r="G27" i="52"/>
  <c r="G28" i="52"/>
  <c r="H27" i="52"/>
  <c r="I27" i="52"/>
  <c r="J27" i="52"/>
  <c r="J28" i="52"/>
  <c r="M27" i="52"/>
  <c r="M28" i="52"/>
  <c r="N27" i="52"/>
  <c r="O27" i="52"/>
  <c r="P27" i="52"/>
  <c r="P28" i="52"/>
  <c r="W27" i="52"/>
  <c r="X27" i="52"/>
  <c r="Y27" i="52"/>
  <c r="Y28" i="52"/>
  <c r="Y38" i="52"/>
  <c r="Z27" i="52"/>
  <c r="AB27" i="52"/>
  <c r="AC27" i="52"/>
  <c r="AC28" i="52"/>
  <c r="AD27" i="52"/>
  <c r="AD28" i="52"/>
  <c r="AD38" i="52"/>
  <c r="AE27" i="52"/>
  <c r="K33" i="52"/>
  <c r="K36" i="52"/>
  <c r="K38" i="52"/>
  <c r="AA33" i="52"/>
  <c r="AA36" i="52"/>
  <c r="AF33" i="52"/>
  <c r="K34" i="52"/>
  <c r="AA34" i="52"/>
  <c r="AF34" i="52"/>
  <c r="K35" i="52"/>
  <c r="AA35" i="52"/>
  <c r="AF35" i="52"/>
  <c r="G36" i="52"/>
  <c r="G38" i="52"/>
  <c r="H36" i="52"/>
  <c r="I36" i="52"/>
  <c r="J36" i="52"/>
  <c r="J38" i="52"/>
  <c r="M36" i="52"/>
  <c r="N36" i="52"/>
  <c r="O36" i="52"/>
  <c r="P36" i="52"/>
  <c r="W36" i="52"/>
  <c r="X36" i="52"/>
  <c r="Y36" i="52"/>
  <c r="Z36" i="52"/>
  <c r="AB36" i="52"/>
  <c r="AC36" i="52"/>
  <c r="AD36" i="52"/>
  <c r="AE36" i="52"/>
  <c r="AE38" i="52"/>
  <c r="C15" i="51"/>
  <c r="I15" i="51"/>
  <c r="C23" i="51"/>
  <c r="C31" i="51"/>
  <c r="S43" i="35"/>
  <c r="S44" i="35"/>
  <c r="S45" i="35"/>
  <c r="S48" i="35"/>
  <c r="S49" i="35"/>
  <c r="S50" i="35"/>
  <c r="I46" i="35"/>
  <c r="I52" i="35"/>
  <c r="T46" i="35"/>
  <c r="T52" i="35"/>
  <c r="T62" i="35"/>
  <c r="O46" i="35"/>
  <c r="O52" i="35"/>
  <c r="O62" i="35"/>
  <c r="I51" i="35"/>
  <c r="O51" i="35"/>
  <c r="T51" i="35"/>
  <c r="J46" i="35"/>
  <c r="P46" i="35"/>
  <c r="U46" i="35"/>
  <c r="J51" i="35"/>
  <c r="P51" i="35"/>
  <c r="K46" i="35"/>
  <c r="K52" i="35"/>
  <c r="Q46" i="35"/>
  <c r="K51" i="35"/>
  <c r="Q51" i="35"/>
  <c r="V51" i="35"/>
  <c r="L46" i="35"/>
  <c r="R46" i="35"/>
  <c r="L51" i="35"/>
  <c r="R51" i="35"/>
  <c r="S28" i="35"/>
  <c r="S29" i="35"/>
  <c r="S30" i="35"/>
  <c r="T28" i="35"/>
  <c r="T31" i="35"/>
  <c r="T29" i="35"/>
  <c r="T30" i="35"/>
  <c r="U28" i="35"/>
  <c r="U29" i="35"/>
  <c r="U30" i="35"/>
  <c r="V28" i="35"/>
  <c r="V29" i="35"/>
  <c r="V30" i="35"/>
  <c r="W28" i="35"/>
  <c r="W29" i="35"/>
  <c r="W30" i="35"/>
  <c r="Y31" i="35"/>
  <c r="Z31" i="35"/>
  <c r="AA31" i="35"/>
  <c r="AB31" i="35"/>
  <c r="T18" i="35"/>
  <c r="T19" i="35"/>
  <c r="T20" i="35"/>
  <c r="U18" i="35"/>
  <c r="U19" i="35"/>
  <c r="U20" i="35"/>
  <c r="X20" i="35"/>
  <c r="V18" i="35"/>
  <c r="V19" i="35"/>
  <c r="V20" i="35"/>
  <c r="W18" i="35"/>
  <c r="W19" i="35"/>
  <c r="W20" i="35"/>
  <c r="Y22" i="35"/>
  <c r="T9" i="35"/>
  <c r="T10" i="35"/>
  <c r="T11" i="35"/>
  <c r="U9" i="35"/>
  <c r="U13" i="35"/>
  <c r="U10" i="35"/>
  <c r="X10" i="35"/>
  <c r="U11" i="35"/>
  <c r="V9" i="35"/>
  <c r="V10" i="35"/>
  <c r="V11" i="35"/>
  <c r="W9" i="35"/>
  <c r="W10" i="35"/>
  <c r="W11" i="35"/>
  <c r="Y13" i="35"/>
  <c r="Z13" i="35"/>
  <c r="AA13" i="35"/>
  <c r="AB13" i="35"/>
  <c r="AC9" i="35"/>
  <c r="AC10" i="35"/>
  <c r="AC11" i="35"/>
  <c r="AD13" i="35"/>
  <c r="AE13" i="35"/>
  <c r="AF13" i="35"/>
  <c r="AG13" i="35"/>
  <c r="T12" i="35"/>
  <c r="U12" i="35"/>
  <c r="V12" i="35"/>
  <c r="W12" i="35"/>
  <c r="T21" i="35"/>
  <c r="U21" i="35"/>
  <c r="V21" i="35"/>
  <c r="W21" i="35"/>
  <c r="T33" i="35"/>
  <c r="U33" i="35"/>
  <c r="V33" i="35"/>
  <c r="W33" i="35"/>
  <c r="T34" i="35"/>
  <c r="U34" i="35"/>
  <c r="V34" i="35"/>
  <c r="W34" i="35"/>
  <c r="T35" i="35"/>
  <c r="U35" i="35"/>
  <c r="V35" i="35"/>
  <c r="W35" i="35"/>
  <c r="I36" i="35"/>
  <c r="O36" i="35"/>
  <c r="O37" i="35"/>
  <c r="J36" i="35"/>
  <c r="P36" i="35"/>
  <c r="K36" i="35"/>
  <c r="Q36" i="35"/>
  <c r="V36" i="35"/>
  <c r="L36" i="35"/>
  <c r="R36" i="35"/>
  <c r="I31" i="35"/>
  <c r="I37" i="35"/>
  <c r="O31" i="35"/>
  <c r="J31" i="35"/>
  <c r="J37" i="35"/>
  <c r="P31" i="35"/>
  <c r="P37" i="35"/>
  <c r="K31" i="35"/>
  <c r="K37" i="35"/>
  <c r="Q31" i="35"/>
  <c r="Q37" i="35"/>
  <c r="L31" i="35"/>
  <c r="R31" i="35"/>
  <c r="R37" i="35"/>
  <c r="T43" i="35"/>
  <c r="U43" i="35"/>
  <c r="V43" i="35"/>
  <c r="W43" i="35"/>
  <c r="T44" i="35"/>
  <c r="U44" i="35"/>
  <c r="V44" i="35"/>
  <c r="W44" i="35"/>
  <c r="T45" i="35"/>
  <c r="U45" i="35"/>
  <c r="V45" i="35"/>
  <c r="W45" i="35"/>
  <c r="T47" i="35"/>
  <c r="U47" i="35"/>
  <c r="V47" i="35"/>
  <c r="W47" i="35"/>
  <c r="T48" i="35"/>
  <c r="U48" i="35"/>
  <c r="X48" i="35"/>
  <c r="V48" i="35"/>
  <c r="W48" i="35"/>
  <c r="T49" i="35"/>
  <c r="U49" i="35"/>
  <c r="V49" i="35"/>
  <c r="W49" i="35"/>
  <c r="T50" i="35"/>
  <c r="U50" i="35"/>
  <c r="V50" i="35"/>
  <c r="X50" i="35"/>
  <c r="W50" i="35"/>
  <c r="T57" i="35"/>
  <c r="U57" i="35"/>
  <c r="V57" i="35"/>
  <c r="W57" i="35"/>
  <c r="T58" i="35"/>
  <c r="U58" i="35"/>
  <c r="V58" i="35"/>
  <c r="W58" i="35"/>
  <c r="T59" i="35"/>
  <c r="U59" i="35"/>
  <c r="X59" i="35"/>
  <c r="V59" i="35"/>
  <c r="W59" i="35"/>
  <c r="I60" i="35"/>
  <c r="O60" i="35"/>
  <c r="J60" i="35"/>
  <c r="P60" i="35"/>
  <c r="U60" i="35"/>
  <c r="K60" i="35"/>
  <c r="Q60" i="35"/>
  <c r="L60" i="35"/>
  <c r="R60" i="35"/>
  <c r="W60" i="35"/>
  <c r="I13" i="35"/>
  <c r="I22" i="35"/>
  <c r="O13" i="35"/>
  <c r="O22" i="35"/>
  <c r="J13" i="35"/>
  <c r="J22" i="35"/>
  <c r="P13" i="35"/>
  <c r="P22" i="35"/>
  <c r="K13" i="35"/>
  <c r="K22" i="35"/>
  <c r="Q13" i="35"/>
  <c r="Q22" i="35"/>
  <c r="L13" i="35"/>
  <c r="L22" i="35"/>
  <c r="R13" i="35"/>
  <c r="R22" i="35"/>
  <c r="P12" i="29"/>
  <c r="M13" i="29"/>
  <c r="N13" i="29"/>
  <c r="P13" i="29"/>
  <c r="J14" i="29"/>
  <c r="M14" i="29"/>
  <c r="N14" i="29"/>
  <c r="J15" i="29"/>
  <c r="M15" i="29"/>
  <c r="N15" i="29"/>
  <c r="J16" i="29"/>
  <c r="M16" i="29"/>
  <c r="N16" i="29"/>
  <c r="P16" i="29"/>
  <c r="J17" i="29"/>
  <c r="M17" i="29"/>
  <c r="N17" i="29"/>
  <c r="P17" i="29"/>
  <c r="M18" i="29"/>
  <c r="N18" i="29"/>
  <c r="P18" i="29"/>
  <c r="J19" i="29"/>
  <c r="M19" i="29"/>
  <c r="N19" i="29"/>
  <c r="P19" i="29"/>
  <c r="J20" i="29"/>
  <c r="M20" i="29"/>
  <c r="N20" i="29"/>
  <c r="J21" i="29"/>
  <c r="M21" i="29"/>
  <c r="N21" i="29"/>
  <c r="J22" i="29"/>
  <c r="M22" i="29"/>
  <c r="N22" i="29"/>
  <c r="P22" i="29"/>
  <c r="J23" i="29"/>
  <c r="M23" i="29"/>
  <c r="N23" i="29"/>
  <c r="P23" i="29"/>
  <c r="J24" i="29"/>
  <c r="M24" i="29"/>
  <c r="N24" i="29"/>
  <c r="P24" i="29"/>
  <c r="J25" i="29"/>
  <c r="M25" i="29"/>
  <c r="N25" i="29"/>
  <c r="P25" i="29"/>
  <c r="J26" i="29"/>
  <c r="M26" i="29"/>
  <c r="N26" i="29"/>
  <c r="P26" i="29"/>
  <c r="M27" i="29"/>
  <c r="N27" i="29"/>
  <c r="P27" i="29"/>
  <c r="J28" i="29"/>
  <c r="M28" i="29"/>
  <c r="N28" i="29"/>
  <c r="P28" i="29"/>
  <c r="AJ20" i="32"/>
  <c r="AC20" i="32"/>
  <c r="J20" i="32"/>
  <c r="R20" i="32"/>
  <c r="V20" i="32"/>
  <c r="U20" i="32"/>
  <c r="T20" i="32"/>
  <c r="S20" i="32"/>
  <c r="AJ19" i="32"/>
  <c r="AC19" i="32"/>
  <c r="J19" i="32"/>
  <c r="R19" i="32"/>
  <c r="V19" i="32"/>
  <c r="U19" i="32"/>
  <c r="T19" i="32"/>
  <c r="S19" i="32"/>
  <c r="AJ18" i="32"/>
  <c r="AC18" i="32"/>
  <c r="J18" i="32"/>
  <c r="V18" i="32"/>
  <c r="R18" i="32"/>
  <c r="U18" i="32"/>
  <c r="T18" i="32"/>
  <c r="S18" i="32"/>
  <c r="AJ17" i="32"/>
  <c r="AC17" i="32"/>
  <c r="J17" i="32"/>
  <c r="R17" i="32"/>
  <c r="V17" i="32"/>
  <c r="U17" i="32"/>
  <c r="T17" i="32"/>
  <c r="S17" i="32"/>
  <c r="AJ16" i="32"/>
  <c r="AC16" i="32"/>
  <c r="J16" i="32"/>
  <c r="R16" i="32"/>
  <c r="V16" i="32"/>
  <c r="U16" i="32"/>
  <c r="T16" i="32"/>
  <c r="S16" i="32"/>
  <c r="AJ15" i="32"/>
  <c r="AC15" i="32"/>
  <c r="J15" i="32"/>
  <c r="V15" i="32"/>
  <c r="R15" i="32"/>
  <c r="U15" i="32"/>
  <c r="T15" i="32"/>
  <c r="S15" i="32"/>
  <c r="AJ14" i="32"/>
  <c r="AC14" i="32"/>
  <c r="J14" i="32"/>
  <c r="R14" i="32"/>
  <c r="V14" i="32"/>
  <c r="U14" i="32"/>
  <c r="T14" i="32"/>
  <c r="S14" i="32"/>
  <c r="AJ13" i="32"/>
  <c r="AC13" i="32"/>
  <c r="J13" i="32"/>
  <c r="J10" i="32"/>
  <c r="R13" i="32"/>
  <c r="U13" i="32"/>
  <c r="T13" i="32"/>
  <c r="S13" i="32"/>
  <c r="AJ12" i="32"/>
  <c r="AC12" i="32"/>
  <c r="J12" i="32"/>
  <c r="R12" i="32"/>
  <c r="V12" i="32"/>
  <c r="R10" i="32"/>
  <c r="U12" i="32"/>
  <c r="T12" i="32"/>
  <c r="S12" i="32"/>
  <c r="S10" i="32"/>
  <c r="AI10" i="32"/>
  <c r="AH10" i="32"/>
  <c r="AG10" i="32"/>
  <c r="AF10" i="32"/>
  <c r="AD10" i="32"/>
  <c r="AB10" i="32"/>
  <c r="AA10" i="32"/>
  <c r="Z10" i="32"/>
  <c r="Y10" i="32"/>
  <c r="W10" i="32"/>
  <c r="Q10" i="32"/>
  <c r="P10" i="32"/>
  <c r="O10" i="32"/>
  <c r="M10" i="32"/>
  <c r="K10" i="32"/>
  <c r="I10" i="32"/>
  <c r="H10" i="32"/>
  <c r="G10" i="32"/>
  <c r="E10" i="32"/>
  <c r="C10" i="32"/>
  <c r="AF12" i="42"/>
  <c r="AA12" i="42"/>
  <c r="S12" i="42"/>
  <c r="T12" i="42"/>
  <c r="U12" i="42"/>
  <c r="R12" i="42"/>
  <c r="Q12" i="42"/>
  <c r="K12" i="42"/>
  <c r="AF11" i="42"/>
  <c r="AA11" i="42"/>
  <c r="AA8" i="42"/>
  <c r="S11" i="42"/>
  <c r="T11" i="42"/>
  <c r="V11" i="42"/>
  <c r="V8" i="42"/>
  <c r="U11" i="42"/>
  <c r="R11" i="42"/>
  <c r="Q11" i="42"/>
  <c r="Q8" i="42"/>
  <c r="K11" i="42"/>
  <c r="AF10" i="42"/>
  <c r="AA10" i="42"/>
  <c r="S10" i="42"/>
  <c r="T10" i="42"/>
  <c r="U10" i="42"/>
  <c r="U8" i="42"/>
  <c r="R10" i="42"/>
  <c r="Q10" i="42"/>
  <c r="K10" i="42"/>
  <c r="K8" i="42"/>
  <c r="AE8" i="42"/>
  <c r="AD8" i="42"/>
  <c r="AC8" i="42"/>
  <c r="AB8" i="42"/>
  <c r="Z8" i="42"/>
  <c r="Y8" i="42"/>
  <c r="X8" i="42"/>
  <c r="W8" i="42"/>
  <c r="P8" i="42"/>
  <c r="O8" i="42"/>
  <c r="N8" i="42"/>
  <c r="M8" i="42"/>
  <c r="J8" i="42"/>
  <c r="I8" i="42"/>
  <c r="H8" i="42"/>
  <c r="G8" i="42"/>
  <c r="Z13" i="38"/>
  <c r="Z22" i="38"/>
  <c r="Z28" i="38"/>
  <c r="Z27" i="38"/>
  <c r="Z36" i="38"/>
  <c r="Y13" i="38"/>
  <c r="Y22" i="38"/>
  <c r="Y28" i="38"/>
  <c r="Y38" i="38"/>
  <c r="Y27" i="38"/>
  <c r="Y36" i="38"/>
  <c r="X13" i="38"/>
  <c r="X38" i="38"/>
  <c r="X22" i="38"/>
  <c r="X28" i="38"/>
  <c r="X27" i="38"/>
  <c r="X36" i="38"/>
  <c r="W13" i="38"/>
  <c r="W36" i="38"/>
  <c r="V13" i="38"/>
  <c r="V22" i="38"/>
  <c r="V28" i="38"/>
  <c r="V27" i="38"/>
  <c r="V36" i="38"/>
  <c r="U13" i="38"/>
  <c r="U38" i="38"/>
  <c r="U22" i="38"/>
  <c r="U27" i="38"/>
  <c r="U28" i="38"/>
  <c r="U36" i="38"/>
  <c r="T13" i="38"/>
  <c r="T22" i="38"/>
  <c r="T27" i="38"/>
  <c r="T36" i="38"/>
  <c r="R13" i="38"/>
  <c r="Q13" i="38"/>
  <c r="P10" i="38"/>
  <c r="P13" i="38"/>
  <c r="P11" i="38"/>
  <c r="P12" i="38"/>
  <c r="N13" i="38"/>
  <c r="N22" i="38"/>
  <c r="N27" i="38"/>
  <c r="N36" i="38"/>
  <c r="M13" i="38"/>
  <c r="M22" i="38"/>
  <c r="M27" i="38"/>
  <c r="M28" i="38"/>
  <c r="M38" i="38"/>
  <c r="M36" i="38"/>
  <c r="L13" i="38"/>
  <c r="L22" i="38"/>
  <c r="L27" i="38"/>
  <c r="L28" i="38"/>
  <c r="L38" i="38"/>
  <c r="L36" i="38"/>
  <c r="I13" i="38"/>
  <c r="I22" i="38"/>
  <c r="I27" i="38"/>
  <c r="I36" i="38"/>
  <c r="H13" i="38"/>
  <c r="H22" i="38"/>
  <c r="H28" i="38"/>
  <c r="H38" i="38"/>
  <c r="H27" i="38"/>
  <c r="H36" i="38"/>
  <c r="G13" i="38"/>
  <c r="G22" i="38"/>
  <c r="G27" i="38"/>
  <c r="G28" i="38"/>
  <c r="G36" i="38"/>
  <c r="C23" i="41"/>
  <c r="C30" i="41"/>
  <c r="C29" i="41"/>
  <c r="I29" i="41"/>
  <c r="P16" i="41"/>
  <c r="P23" i="41"/>
  <c r="P29" i="41"/>
  <c r="H13" i="40"/>
  <c r="H22" i="40"/>
  <c r="H28" i="40"/>
  <c r="H38" i="40"/>
  <c r="H27" i="40"/>
  <c r="H36" i="40"/>
  <c r="I13" i="40"/>
  <c r="I22" i="40"/>
  <c r="I27" i="40"/>
  <c r="I36" i="40"/>
  <c r="I38" i="40"/>
  <c r="J13" i="40"/>
  <c r="J38" i="40"/>
  <c r="J22" i="40"/>
  <c r="J27" i="40"/>
  <c r="J36" i="40"/>
  <c r="K10" i="40"/>
  <c r="K11" i="40"/>
  <c r="K12" i="40"/>
  <c r="K19" i="40"/>
  <c r="K20" i="40"/>
  <c r="K21" i="40"/>
  <c r="K24" i="40"/>
  <c r="K25" i="40"/>
  <c r="K27" i="40"/>
  <c r="K28" i="40"/>
  <c r="K26" i="40"/>
  <c r="K33" i="40"/>
  <c r="K34" i="40"/>
  <c r="K35" i="40"/>
  <c r="L13" i="40"/>
  <c r="L22" i="40"/>
  <c r="L27" i="40"/>
  <c r="L28" i="40"/>
  <c r="L36" i="40"/>
  <c r="O13" i="40"/>
  <c r="O38" i="40"/>
  <c r="O22" i="40"/>
  <c r="O27" i="40"/>
  <c r="O36" i="40"/>
  <c r="P13" i="40"/>
  <c r="P22" i="40"/>
  <c r="P28" i="40"/>
  <c r="P27" i="40"/>
  <c r="P36" i="40"/>
  <c r="Q13" i="40"/>
  <c r="Q22" i="40"/>
  <c r="Q27" i="40"/>
  <c r="Q28" i="40"/>
  <c r="Q38" i="40"/>
  <c r="Q36" i="40"/>
  <c r="R10" i="40"/>
  <c r="R11" i="40"/>
  <c r="R12" i="40"/>
  <c r="R19" i="40"/>
  <c r="R20" i="40"/>
  <c r="R21" i="40"/>
  <c r="R24" i="40"/>
  <c r="R25" i="40"/>
  <c r="R26" i="40"/>
  <c r="R33" i="40"/>
  <c r="R36" i="40"/>
  <c r="R34" i="40"/>
  <c r="R35" i="40"/>
  <c r="T10" i="40"/>
  <c r="T22" i="40"/>
  <c r="T28" i="40"/>
  <c r="U10" i="40"/>
  <c r="V10" i="40"/>
  <c r="V13" i="40"/>
  <c r="V38" i="40"/>
  <c r="X13" i="40"/>
  <c r="X22" i="40"/>
  <c r="X28" i="40"/>
  <c r="X27" i="40"/>
  <c r="X36" i="40"/>
  <c r="AA13" i="40"/>
  <c r="AA22" i="40"/>
  <c r="AA27" i="40"/>
  <c r="AA36" i="40"/>
  <c r="AB13" i="40"/>
  <c r="AB38" i="40"/>
  <c r="AB22" i="40"/>
  <c r="AB28" i="40"/>
  <c r="AB27" i="40"/>
  <c r="AB36" i="40"/>
  <c r="AC13" i="40"/>
  <c r="AC22" i="40"/>
  <c r="AC28" i="40"/>
  <c r="AC27" i="40"/>
  <c r="AC36" i="40"/>
  <c r="AD10" i="40"/>
  <c r="AD11" i="40"/>
  <c r="AD12" i="40"/>
  <c r="AE22" i="40"/>
  <c r="AE28" i="40"/>
  <c r="AE27" i="40"/>
  <c r="AE36" i="40"/>
  <c r="AE13" i="40"/>
  <c r="AH22" i="40"/>
  <c r="AH27" i="40"/>
  <c r="AH36" i="40"/>
  <c r="AH13" i="40"/>
  <c r="AI22" i="40"/>
  <c r="AI27" i="40"/>
  <c r="AI36" i="40"/>
  <c r="AI13" i="40"/>
  <c r="AJ22" i="40"/>
  <c r="AJ28" i="40"/>
  <c r="AJ27" i="40"/>
  <c r="AJ36" i="40"/>
  <c r="AJ13" i="40"/>
  <c r="AK22" i="40"/>
  <c r="AK10" i="40"/>
  <c r="AK13" i="40"/>
  <c r="AK11" i="40"/>
  <c r="AK12" i="40"/>
  <c r="E13" i="40"/>
  <c r="E22" i="40"/>
  <c r="E28" i="40"/>
  <c r="E27" i="40"/>
  <c r="E36" i="40"/>
  <c r="AH59" i="35"/>
  <c r="AC59" i="35"/>
  <c r="S59" i="35"/>
  <c r="M59" i="35"/>
  <c r="AH58" i="35"/>
  <c r="AC58" i="35"/>
  <c r="S58" i="35"/>
  <c r="M58" i="35"/>
  <c r="AH57" i="35"/>
  <c r="AC57" i="35"/>
  <c r="AC60" i="35"/>
  <c r="S57" i="35"/>
  <c r="S60" i="35"/>
  <c r="M57" i="35"/>
  <c r="M60" i="35"/>
  <c r="AH50" i="35"/>
  <c r="AC50" i="35"/>
  <c r="M50" i="35"/>
  <c r="AH49" i="35"/>
  <c r="AC49" i="35"/>
  <c r="M49" i="35"/>
  <c r="AH48" i="35"/>
  <c r="AH51" i="35"/>
  <c r="AC48" i="35"/>
  <c r="M48" i="35"/>
  <c r="AH45" i="35"/>
  <c r="AC45" i="35"/>
  <c r="AC46" i="35"/>
  <c r="AC52" i="35"/>
  <c r="M45" i="35"/>
  <c r="AH44" i="35"/>
  <c r="AC44" i="35"/>
  <c r="M44" i="35"/>
  <c r="AH43" i="35"/>
  <c r="AC43" i="35"/>
  <c r="M43" i="35"/>
  <c r="AH35" i="35"/>
  <c r="AC35" i="35"/>
  <c r="S35" i="35"/>
  <c r="M35" i="35"/>
  <c r="AH34" i="35"/>
  <c r="AH36" i="35"/>
  <c r="AC34" i="35"/>
  <c r="S34" i="35"/>
  <c r="M34" i="35"/>
  <c r="AH33" i="35"/>
  <c r="AC33" i="35"/>
  <c r="S33" i="35"/>
  <c r="M33" i="35"/>
  <c r="M36" i="35"/>
  <c r="AH30" i="35"/>
  <c r="AC30" i="35"/>
  <c r="M30" i="35"/>
  <c r="AH29" i="35"/>
  <c r="AC29" i="35"/>
  <c r="M29" i="35"/>
  <c r="AH28" i="35"/>
  <c r="AH31" i="35"/>
  <c r="AC28" i="35"/>
  <c r="M28" i="35"/>
  <c r="AH20" i="35"/>
  <c r="AC20" i="35"/>
  <c r="S20" i="35"/>
  <c r="M20" i="35"/>
  <c r="AH19" i="35"/>
  <c r="AC19" i="35"/>
  <c r="S19" i="35"/>
  <c r="M19" i="35"/>
  <c r="AH18" i="35"/>
  <c r="AC18" i="35"/>
  <c r="S18" i="35"/>
  <c r="S22" i="35"/>
  <c r="M18" i="35"/>
  <c r="M22" i="35"/>
  <c r="S9" i="35"/>
  <c r="S13" i="35"/>
  <c r="S10" i="35"/>
  <c r="S11" i="35"/>
  <c r="U17" i="43"/>
  <c r="V17" i="43"/>
  <c r="U18" i="43"/>
  <c r="U16" i="43"/>
  <c r="U19" i="43"/>
  <c r="U12" i="43"/>
  <c r="U7" i="43"/>
  <c r="S16" i="43"/>
  <c r="S19" i="43"/>
  <c r="T16" i="43"/>
  <c r="S17" i="43"/>
  <c r="T17" i="43"/>
  <c r="S18" i="43"/>
  <c r="T18" i="43"/>
  <c r="W19" i="43"/>
  <c r="W12" i="43"/>
  <c r="W7" i="43"/>
  <c r="X19" i="43"/>
  <c r="X12" i="43"/>
  <c r="Y19" i="43"/>
  <c r="Y12" i="43"/>
  <c r="Y7" i="43"/>
  <c r="Z19" i="43"/>
  <c r="Z12" i="43"/>
  <c r="AA16" i="43"/>
  <c r="AA19" i="43"/>
  <c r="AA12" i="43"/>
  <c r="AA7" i="43"/>
  <c r="AA17" i="43"/>
  <c r="AA18" i="43"/>
  <c r="AB19" i="43"/>
  <c r="AB12" i="43"/>
  <c r="AC19" i="43"/>
  <c r="AC12" i="43"/>
  <c r="AC7" i="43"/>
  <c r="AD19" i="43"/>
  <c r="AD12" i="43"/>
  <c r="AD7" i="43"/>
  <c r="AE19" i="43"/>
  <c r="AE12" i="43"/>
  <c r="AE7" i="43"/>
  <c r="AF16" i="43"/>
  <c r="AF17" i="43"/>
  <c r="AF18" i="43"/>
  <c r="AF32" i="43"/>
  <c r="AA32" i="43"/>
  <c r="S32" i="43"/>
  <c r="V32" i="43"/>
  <c r="T32" i="43"/>
  <c r="U32" i="43"/>
  <c r="R32" i="43"/>
  <c r="Q32" i="43"/>
  <c r="K32" i="43"/>
  <c r="AF31" i="43"/>
  <c r="AA31" i="43"/>
  <c r="S31" i="43"/>
  <c r="V31" i="43"/>
  <c r="T31" i="43"/>
  <c r="U31" i="43"/>
  <c r="R31" i="43"/>
  <c r="Q31" i="43"/>
  <c r="Q28" i="43"/>
  <c r="K31" i="43"/>
  <c r="AF30" i="43"/>
  <c r="AF28" i="43"/>
  <c r="AA30" i="43"/>
  <c r="AA28" i="43"/>
  <c r="S30" i="43"/>
  <c r="S28" i="43"/>
  <c r="T30" i="43"/>
  <c r="T28" i="43"/>
  <c r="U30" i="43"/>
  <c r="R30" i="43"/>
  <c r="Q30" i="43"/>
  <c r="K30" i="43"/>
  <c r="AF23" i="43"/>
  <c r="AA23" i="43"/>
  <c r="S23" i="43"/>
  <c r="T23" i="43"/>
  <c r="U23" i="43"/>
  <c r="R23" i="43"/>
  <c r="Q23" i="43"/>
  <c r="K23" i="43"/>
  <c r="AF22" i="43"/>
  <c r="AA22" i="43"/>
  <c r="S22" i="43"/>
  <c r="T22" i="43"/>
  <c r="U22" i="43"/>
  <c r="R22" i="43"/>
  <c r="Q22" i="43"/>
  <c r="K22" i="43"/>
  <c r="AF21" i="43"/>
  <c r="AA21" i="43"/>
  <c r="S21" i="43"/>
  <c r="T21" i="43"/>
  <c r="U21" i="43"/>
  <c r="R21" i="43"/>
  <c r="R24" i="43"/>
  <c r="Q21" i="43"/>
  <c r="Q24" i="43"/>
  <c r="K21" i="43"/>
  <c r="R18" i="43"/>
  <c r="Q18" i="43"/>
  <c r="K18" i="43"/>
  <c r="R17" i="43"/>
  <c r="Q17" i="43"/>
  <c r="Q19" i="43"/>
  <c r="Q12" i="43"/>
  <c r="K17" i="43"/>
  <c r="R16" i="43"/>
  <c r="R19" i="43"/>
  <c r="Q16" i="43"/>
  <c r="K16" i="43"/>
  <c r="W28" i="43"/>
  <c r="X28" i="43"/>
  <c r="X7" i="43"/>
  <c r="Y28" i="43"/>
  <c r="Z28" i="43"/>
  <c r="AB28" i="43"/>
  <c r="AC28" i="43"/>
  <c r="AD28" i="43"/>
  <c r="AE28" i="43"/>
  <c r="M19" i="43"/>
  <c r="M12" i="43"/>
  <c r="M24" i="43"/>
  <c r="M7" i="43"/>
  <c r="M28" i="43"/>
  <c r="N19" i="43"/>
  <c r="N12" i="43"/>
  <c r="N7" i="43"/>
  <c r="N24" i="43"/>
  <c r="N28" i="43"/>
  <c r="O19" i="43"/>
  <c r="O12" i="43"/>
  <c r="O7" i="43"/>
  <c r="O24" i="43"/>
  <c r="O28" i="43"/>
  <c r="P19" i="43"/>
  <c r="P24" i="43"/>
  <c r="P28" i="43"/>
  <c r="W12" i="33"/>
  <c r="W13" i="33"/>
  <c r="W14" i="33"/>
  <c r="W17" i="33"/>
  <c r="W18" i="33"/>
  <c r="W19" i="33"/>
  <c r="W20" i="33"/>
  <c r="W26" i="33"/>
  <c r="W29" i="33"/>
  <c r="W27" i="33"/>
  <c r="W28" i="33"/>
  <c r="U12" i="33"/>
  <c r="V12" i="33"/>
  <c r="V15" i="33"/>
  <c r="U13" i="33"/>
  <c r="V13" i="33"/>
  <c r="U14" i="33"/>
  <c r="X14" i="33"/>
  <c r="V14" i="33"/>
  <c r="U17" i="33"/>
  <c r="V17" i="33"/>
  <c r="U18" i="33"/>
  <c r="X18" i="33"/>
  <c r="V18" i="33"/>
  <c r="U19" i="33"/>
  <c r="V19" i="33"/>
  <c r="U26" i="33"/>
  <c r="X26" i="33"/>
  <c r="V26" i="33"/>
  <c r="U27" i="33"/>
  <c r="V27" i="33"/>
  <c r="U28" i="33"/>
  <c r="V28" i="33"/>
  <c r="Y15" i="33"/>
  <c r="Y21" i="33"/>
  <c r="Y31" i="33"/>
  <c r="Y20" i="33"/>
  <c r="Y29" i="33"/>
  <c r="Z15" i="33"/>
  <c r="Z20" i="33"/>
  <c r="Z21" i="33"/>
  <c r="Z31" i="33"/>
  <c r="Z29" i="33"/>
  <c r="AA15" i="33"/>
  <c r="AA20" i="33"/>
  <c r="AA21" i="33"/>
  <c r="AA29" i="33"/>
  <c r="AB15" i="33"/>
  <c r="AB21" i="33"/>
  <c r="AB31" i="33"/>
  <c r="AB20" i="33"/>
  <c r="AB29" i="33"/>
  <c r="AC12" i="33"/>
  <c r="AC13" i="33"/>
  <c r="AC14" i="33"/>
  <c r="AC17" i="33"/>
  <c r="AC18" i="33"/>
  <c r="AC19" i="33"/>
  <c r="AC26" i="33"/>
  <c r="AC29" i="33"/>
  <c r="AC27" i="33"/>
  <c r="AC28" i="33"/>
  <c r="AD15" i="33"/>
  <c r="AD21" i="33"/>
  <c r="AD31" i="33"/>
  <c r="AD20" i="33"/>
  <c r="AD29" i="33"/>
  <c r="AE15" i="33"/>
  <c r="AE20" i="33"/>
  <c r="AE21" i="33"/>
  <c r="AE31" i="33"/>
  <c r="AE29" i="33"/>
  <c r="AF15" i="33"/>
  <c r="AF21" i="33"/>
  <c r="AF20" i="33"/>
  <c r="AF29" i="33"/>
  <c r="AG15" i="33"/>
  <c r="AG20" i="33"/>
  <c r="AG29" i="33"/>
  <c r="AH12" i="33"/>
  <c r="AH15" i="33"/>
  <c r="AH13" i="33"/>
  <c r="AH14" i="33"/>
  <c r="AH17" i="33"/>
  <c r="AH18" i="33"/>
  <c r="AH20" i="33"/>
  <c r="AH19" i="33"/>
  <c r="AH26" i="33"/>
  <c r="AH27" i="33"/>
  <c r="AH28" i="33"/>
  <c r="T28" i="33"/>
  <c r="S28" i="33"/>
  <c r="M28" i="33"/>
  <c r="T27" i="33"/>
  <c r="S27" i="33"/>
  <c r="M27" i="33"/>
  <c r="T26" i="33"/>
  <c r="S26" i="33"/>
  <c r="S29" i="33"/>
  <c r="M26" i="33"/>
  <c r="M29" i="33"/>
  <c r="T19" i="33"/>
  <c r="S19" i="33"/>
  <c r="S20" i="33"/>
  <c r="M19" i="33"/>
  <c r="T18" i="33"/>
  <c r="S18" i="33"/>
  <c r="M18" i="33"/>
  <c r="M20" i="33"/>
  <c r="T17" i="33"/>
  <c r="S17" i="33"/>
  <c r="M17" i="33"/>
  <c r="T14" i="33"/>
  <c r="T15" i="33"/>
  <c r="S14" i="33"/>
  <c r="M14" i="33"/>
  <c r="T13" i="33"/>
  <c r="S13" i="33"/>
  <c r="M13" i="33"/>
  <c r="T12" i="33"/>
  <c r="S12" i="33"/>
  <c r="M12" i="33"/>
  <c r="M15" i="33"/>
  <c r="Y51" i="35"/>
  <c r="Z51" i="35"/>
  <c r="AA51" i="35"/>
  <c r="AA52" i="35"/>
  <c r="AB51" i="35"/>
  <c r="AD51" i="35"/>
  <c r="AE51" i="35"/>
  <c r="AF51" i="35"/>
  <c r="AG51" i="35"/>
  <c r="Y46" i="35"/>
  <c r="Z46" i="35"/>
  <c r="Z52" i="35"/>
  <c r="AA46" i="35"/>
  <c r="AB46" i="35"/>
  <c r="AB52" i="35"/>
  <c r="AD46" i="35"/>
  <c r="AD52" i="35"/>
  <c r="AD62" i="35"/>
  <c r="AE46" i="35"/>
  <c r="AE52" i="35"/>
  <c r="AF46" i="35"/>
  <c r="AF52" i="35"/>
  <c r="AG46" i="35"/>
  <c r="Z22" i="35"/>
  <c r="AA22" i="35"/>
  <c r="AB22" i="35"/>
  <c r="AD22" i="35"/>
  <c r="AE22" i="35"/>
  <c r="AF22" i="35"/>
  <c r="AG22" i="35"/>
  <c r="AH9" i="35"/>
  <c r="AH13" i="35"/>
  <c r="AH10" i="35"/>
  <c r="AH11" i="35"/>
  <c r="AD31" i="35"/>
  <c r="AD37" i="35"/>
  <c r="AE31" i="35"/>
  <c r="AF31" i="35"/>
  <c r="AG31" i="35"/>
  <c r="Y36" i="35"/>
  <c r="Y37" i="35"/>
  <c r="Z36" i="35"/>
  <c r="Z37" i="35"/>
  <c r="Z62" i="35"/>
  <c r="AA36" i="35"/>
  <c r="AB36" i="35"/>
  <c r="AD36" i="35"/>
  <c r="AE36" i="35"/>
  <c r="AF36" i="35"/>
  <c r="AF37" i="35"/>
  <c r="AF62" i="35"/>
  <c r="AG36" i="35"/>
  <c r="AG37" i="35"/>
  <c r="Y60" i="35"/>
  <c r="Z60" i="35"/>
  <c r="AA60" i="35"/>
  <c r="AB60" i="35"/>
  <c r="AD60" i="35"/>
  <c r="AE60" i="35"/>
  <c r="AF60" i="35"/>
  <c r="AG60" i="35"/>
  <c r="M11" i="35"/>
  <c r="M10" i="35"/>
  <c r="M9" i="35"/>
  <c r="M13" i="35"/>
  <c r="Q16" i="18"/>
  <c r="Q25" i="18"/>
  <c r="P16" i="18"/>
  <c r="P25" i="18"/>
  <c r="G28" i="2"/>
  <c r="H28" i="2"/>
  <c r="G36" i="2"/>
  <c r="G50" i="2"/>
  <c r="H50" i="2"/>
  <c r="G54" i="2"/>
  <c r="F23" i="2"/>
  <c r="F28" i="2"/>
  <c r="F36" i="2"/>
  <c r="H36" i="2"/>
  <c r="F54" i="2"/>
  <c r="E23" i="2"/>
  <c r="E28" i="2"/>
  <c r="E36" i="2"/>
  <c r="I36" i="2"/>
  <c r="E50" i="2"/>
  <c r="E54" i="2"/>
  <c r="E16" i="2"/>
  <c r="H19" i="43"/>
  <c r="H12" i="43"/>
  <c r="H7" i="43"/>
  <c r="H24" i="43"/>
  <c r="H28" i="43"/>
  <c r="I19" i="43"/>
  <c r="I12" i="43"/>
  <c r="I7" i="43"/>
  <c r="I24" i="43"/>
  <c r="I28" i="43"/>
  <c r="J19" i="43"/>
  <c r="J24" i="43"/>
  <c r="J28" i="43"/>
  <c r="G19" i="43"/>
  <c r="G24" i="43"/>
  <c r="G28" i="43"/>
  <c r="J15" i="33"/>
  <c r="J20" i="33"/>
  <c r="J21" i="33"/>
  <c r="J31" i="33"/>
  <c r="J29" i="33"/>
  <c r="K15" i="33"/>
  <c r="K20" i="33"/>
  <c r="K21" i="33"/>
  <c r="K29" i="33"/>
  <c r="L15" i="33"/>
  <c r="L21" i="33"/>
  <c r="L20" i="33"/>
  <c r="L29" i="33"/>
  <c r="O15" i="33"/>
  <c r="O21" i="33"/>
  <c r="O31" i="33"/>
  <c r="O20" i="33"/>
  <c r="O29" i="33"/>
  <c r="P15" i="33"/>
  <c r="P21" i="33"/>
  <c r="P31" i="33"/>
  <c r="P20" i="33"/>
  <c r="P29" i="33"/>
  <c r="Q15" i="33"/>
  <c r="Q21" i="33"/>
  <c r="Q31" i="33"/>
  <c r="Q20" i="33"/>
  <c r="Q29" i="33"/>
  <c r="R15" i="33"/>
  <c r="R20" i="33"/>
  <c r="R29" i="33"/>
  <c r="I15" i="33"/>
  <c r="I21" i="33"/>
  <c r="I31" i="33"/>
  <c r="I20" i="33"/>
  <c r="I29" i="33"/>
  <c r="I16" i="18"/>
  <c r="I25" i="18"/>
  <c r="J16" i="18"/>
  <c r="J25" i="18"/>
  <c r="L16" i="18"/>
  <c r="L25" i="18"/>
  <c r="N23" i="44"/>
  <c r="M23" i="44"/>
  <c r="I9" i="44"/>
  <c r="J9" i="44"/>
  <c r="I10" i="44"/>
  <c r="J10" i="44"/>
  <c r="K23" i="44"/>
  <c r="H9" i="44"/>
  <c r="H10" i="44"/>
  <c r="J17" i="22"/>
  <c r="J16" i="22"/>
  <c r="M16" i="22"/>
  <c r="M17" i="22"/>
  <c r="G10" i="6"/>
  <c r="H10" i="6"/>
  <c r="G11" i="6"/>
  <c r="H11" i="6"/>
  <c r="G12" i="6"/>
  <c r="H12" i="6"/>
  <c r="G13" i="6"/>
  <c r="H13" i="6"/>
  <c r="G9" i="7"/>
  <c r="K9" i="7"/>
  <c r="M9" i="7"/>
  <c r="M15" i="7"/>
  <c r="G10" i="7"/>
  <c r="K10" i="7"/>
  <c r="M10" i="7"/>
  <c r="G11" i="7"/>
  <c r="K11" i="7"/>
  <c r="M11" i="7"/>
  <c r="G12" i="7"/>
  <c r="K12" i="7"/>
  <c r="M12" i="7"/>
  <c r="G13" i="7"/>
  <c r="K13" i="7"/>
  <c r="M13" i="7"/>
  <c r="G14" i="7"/>
  <c r="K14" i="7"/>
  <c r="M14" i="7"/>
  <c r="H18" i="29"/>
  <c r="P20" i="29"/>
  <c r="V12" i="42"/>
  <c r="S8" i="42"/>
  <c r="AF8" i="42"/>
  <c r="I38" i="52"/>
  <c r="N38" i="52"/>
  <c r="S21" i="38"/>
  <c r="Q22" i="38"/>
  <c r="S11" i="38"/>
  <c r="S13" i="38"/>
  <c r="O49" i="34"/>
  <c r="K13" i="45"/>
  <c r="F11" i="45"/>
  <c r="G12" i="46"/>
  <c r="G30" i="29"/>
  <c r="AL15" i="51"/>
  <c r="U13" i="40"/>
  <c r="I28" i="40"/>
  <c r="AH28" i="40"/>
  <c r="O28" i="40"/>
  <c r="K22" i="40"/>
  <c r="J28" i="40"/>
  <c r="K14" i="41"/>
  <c r="N14" i="41"/>
  <c r="O14" i="41"/>
  <c r="AD26" i="41"/>
  <c r="W26" i="41"/>
  <c r="W28" i="41"/>
  <c r="Y28" i="41"/>
  <c r="Z28" i="41"/>
  <c r="AB28" i="41"/>
  <c r="W20" i="41"/>
  <c r="W22" i="41"/>
  <c r="Y22" i="41"/>
  <c r="Z22" i="41"/>
  <c r="AB22" i="41"/>
  <c r="AD15" i="41"/>
  <c r="W15" i="41"/>
  <c r="Y15" i="41"/>
  <c r="Z15" i="41"/>
  <c r="AB15" i="41"/>
  <c r="AV13" i="41"/>
  <c r="AX13" i="41"/>
  <c r="AV14" i="41"/>
  <c r="L12" i="41"/>
  <c r="N12" i="41"/>
  <c r="AR30" i="41"/>
  <c r="P30" i="41"/>
  <c r="M16" i="41"/>
  <c r="M30" i="41"/>
  <c r="G11" i="45"/>
  <c r="H23" i="44"/>
  <c r="AA27" i="52"/>
  <c r="AL14" i="41"/>
  <c r="L21" i="41"/>
  <c r="K28" i="41"/>
  <c r="AV12" i="41"/>
  <c r="AV16" i="41"/>
  <c r="AC23" i="41"/>
  <c r="W21" i="41"/>
  <c r="U23" i="41"/>
  <c r="L13" i="41"/>
  <c r="I82" i="2"/>
  <c r="I80" i="2"/>
  <c r="E80" i="2"/>
  <c r="G17" i="54"/>
  <c r="I83" i="2"/>
  <c r="AH33" i="51"/>
  <c r="AN33" i="51"/>
  <c r="U33" i="51"/>
  <c r="AE31" i="51"/>
  <c r="C33" i="51"/>
  <c r="AI33" i="51"/>
  <c r="AQ33" i="51"/>
  <c r="AC23" i="51"/>
  <c r="AD31" i="51"/>
  <c r="Z31" i="51"/>
  <c r="AM33" i="51"/>
  <c r="S27" i="52"/>
  <c r="AB23" i="51"/>
  <c r="N34" i="49"/>
  <c r="Z32" i="49"/>
  <c r="AB29" i="49"/>
  <c r="W10" i="40"/>
  <c r="L22" i="41"/>
  <c r="AK22" i="41"/>
  <c r="AN22" i="41"/>
  <c r="AO22" i="41"/>
  <c r="AQ22" i="41"/>
  <c r="W13" i="41"/>
  <c r="Y13" i="41"/>
  <c r="Z13" i="41"/>
  <c r="AB13" i="41"/>
  <c r="I23" i="41"/>
  <c r="AJ29" i="41"/>
  <c r="AT29" i="41"/>
  <c r="AD27" i="41"/>
  <c r="L15" i="41"/>
  <c r="K20" i="41"/>
  <c r="K23" i="41"/>
  <c r="AX26" i="41"/>
  <c r="AY26" i="41"/>
  <c r="BA26" i="41"/>
  <c r="AD13" i="41"/>
  <c r="K22" i="41"/>
  <c r="U16" i="41"/>
  <c r="U30" i="41"/>
  <c r="AK12" i="41"/>
  <c r="AL28" i="41"/>
  <c r="N15" i="41"/>
  <c r="O15" i="41"/>
  <c r="X30" i="41"/>
  <c r="AD12" i="41"/>
  <c r="AK27" i="41"/>
  <c r="AN27" i="41"/>
  <c r="AO27" i="41"/>
  <c r="AQ27" i="41"/>
  <c r="AL23" i="41"/>
  <c r="N21" i="41"/>
  <c r="AD14" i="41"/>
  <c r="W14" i="41"/>
  <c r="L27" i="41"/>
  <c r="V12" i="41"/>
  <c r="V16" i="41"/>
  <c r="AV20" i="41"/>
  <c r="AU20" i="41"/>
  <c r="W13" i="35"/>
  <c r="Q52" i="35"/>
  <c r="V46" i="35"/>
  <c r="V52" i="35"/>
  <c r="X43" i="35"/>
  <c r="X49" i="35"/>
  <c r="X47" i="35"/>
  <c r="X28" i="35"/>
  <c r="X31" i="35"/>
  <c r="U51" i="35"/>
  <c r="AB37" i="35"/>
  <c r="AB62" i="35"/>
  <c r="M46" i="35"/>
  <c r="X19" i="35"/>
  <c r="AE37" i="35"/>
  <c r="AC51" i="35"/>
  <c r="X12" i="35"/>
  <c r="X30" i="35"/>
  <c r="X29" i="35"/>
  <c r="R52" i="35"/>
  <c r="R62" i="35"/>
  <c r="P52" i="35"/>
  <c r="P62" i="35"/>
  <c r="X9" i="35"/>
  <c r="T60" i="35"/>
  <c r="T13" i="35"/>
  <c r="AA37" i="35"/>
  <c r="M51" i="35"/>
  <c r="M52" i="35"/>
  <c r="L52" i="35"/>
  <c r="S51" i="35"/>
  <c r="S46" i="35"/>
  <c r="Y52" i="35"/>
  <c r="V60" i="35"/>
  <c r="X57" i="35"/>
  <c r="X45" i="35"/>
  <c r="X44" i="35"/>
  <c r="U36" i="35"/>
  <c r="W22" i="35"/>
  <c r="U31" i="35"/>
  <c r="W51" i="35"/>
  <c r="AH46" i="35"/>
  <c r="AH52" i="35"/>
  <c r="X58" i="35"/>
  <c r="V13" i="35"/>
  <c r="X18" i="35"/>
  <c r="T22" i="35"/>
  <c r="V31" i="35"/>
  <c r="S36" i="35"/>
  <c r="X33" i="35"/>
  <c r="X21" i="35"/>
  <c r="AC13" i="35"/>
  <c r="S31" i="35"/>
  <c r="S37" i="35"/>
  <c r="X11" i="35"/>
  <c r="X13" i="35"/>
  <c r="U37" i="35"/>
  <c r="T37" i="35"/>
  <c r="W46" i="35"/>
  <c r="U33" i="34"/>
  <c r="N22" i="41"/>
  <c r="O22" i="41"/>
  <c r="X22" i="35"/>
  <c r="W52" i="35"/>
  <c r="X46" i="35"/>
  <c r="AD49" i="34"/>
  <c r="T12" i="34"/>
  <c r="K28" i="34"/>
  <c r="K34" i="34"/>
  <c r="J49" i="34"/>
  <c r="AE34" i="34"/>
  <c r="V17" i="34"/>
  <c r="Q43" i="34"/>
  <c r="AF28" i="34"/>
  <c r="S34" i="34"/>
  <c r="K56" i="34"/>
  <c r="X34" i="34"/>
  <c r="V47" i="34"/>
  <c r="V48" i="34"/>
  <c r="K12" i="34"/>
  <c r="V10" i="34"/>
  <c r="AF18" i="34"/>
  <c r="H49" i="34"/>
  <c r="AC49" i="34"/>
  <c r="V30" i="34"/>
  <c r="V33" i="34"/>
  <c r="R33" i="34"/>
  <c r="V11" i="34"/>
  <c r="G49" i="34"/>
  <c r="G58" i="34"/>
  <c r="I34" i="34"/>
  <c r="I58" i="34"/>
  <c r="M49" i="34"/>
  <c r="N49" i="34"/>
  <c r="O34" i="34"/>
  <c r="O58" i="34"/>
  <c r="P34" i="34"/>
  <c r="Q56" i="34"/>
  <c r="Q33" i="34"/>
  <c r="Q28" i="34"/>
  <c r="Q34" i="34"/>
  <c r="AF48" i="34"/>
  <c r="AF43" i="34"/>
  <c r="AF49" i="34"/>
  <c r="AD34" i="34"/>
  <c r="AD58" i="34"/>
  <c r="AB49" i="34"/>
  <c r="AB58" i="34"/>
  <c r="AA56" i="34"/>
  <c r="AA28" i="34"/>
  <c r="AA34" i="34"/>
  <c r="Y34" i="34"/>
  <c r="U43" i="34"/>
  <c r="U49" i="34"/>
  <c r="V45" i="34"/>
  <c r="T33" i="34"/>
  <c r="T34" i="34"/>
  <c r="V40" i="34"/>
  <c r="S18" i="34"/>
  <c r="H34" i="34"/>
  <c r="H58" i="34"/>
  <c r="AC34" i="34"/>
  <c r="AA33" i="34"/>
  <c r="T56" i="34"/>
  <c r="T48" i="34"/>
  <c r="V32" i="34"/>
  <c r="U18" i="34"/>
  <c r="N34" i="34"/>
  <c r="N58" i="34"/>
  <c r="AA43" i="34"/>
  <c r="AA49" i="34"/>
  <c r="S43" i="34"/>
  <c r="S49" i="34"/>
  <c r="V53" i="34"/>
  <c r="Q18" i="34"/>
  <c r="T18" i="34"/>
  <c r="AF56" i="34"/>
  <c r="AF33" i="34"/>
  <c r="AF34" i="34"/>
  <c r="Z49" i="34"/>
  <c r="V27" i="34"/>
  <c r="F20" i="46"/>
  <c r="U15" i="33"/>
  <c r="X13" i="33"/>
  <c r="AB22" i="49"/>
  <c r="AB24" i="49"/>
  <c r="AA24" i="49"/>
  <c r="V29" i="33"/>
  <c r="V30" i="43"/>
  <c r="V28" i="43"/>
  <c r="U28" i="43"/>
  <c r="T36" i="35"/>
  <c r="AN12" i="41"/>
  <c r="AO12" i="41"/>
  <c r="AQ12" i="41"/>
  <c r="Z16" i="49"/>
  <c r="Z34" i="49"/>
  <c r="M21" i="33"/>
  <c r="M31" i="33"/>
  <c r="S24" i="43"/>
  <c r="S12" i="43"/>
  <c r="G14" i="6"/>
  <c r="G12" i="43"/>
  <c r="G7" i="43"/>
  <c r="J12" i="43"/>
  <c r="J7" i="43"/>
  <c r="AC15" i="33"/>
  <c r="AC21" i="33"/>
  <c r="AC31" i="33"/>
  <c r="V21" i="43"/>
  <c r="AD13" i="40"/>
  <c r="R13" i="40"/>
  <c r="R38" i="40"/>
  <c r="T28" i="38"/>
  <c r="T38" i="38"/>
  <c r="R8" i="42"/>
  <c r="V10" i="42"/>
  <c r="AB15" i="51"/>
  <c r="X24" i="49"/>
  <c r="X34" i="49"/>
  <c r="AV15" i="41"/>
  <c r="R21" i="33"/>
  <c r="R31" i="33"/>
  <c r="U29" i="33"/>
  <c r="P12" i="43"/>
  <c r="P7" i="43"/>
  <c r="R12" i="43"/>
  <c r="V22" i="43"/>
  <c r="R22" i="40"/>
  <c r="P38" i="40"/>
  <c r="K13" i="52"/>
  <c r="S22" i="52"/>
  <c r="S28" i="52"/>
  <c r="S38" i="52"/>
  <c r="V19" i="52"/>
  <c r="V22" i="52"/>
  <c r="V28" i="52"/>
  <c r="K28" i="43"/>
  <c r="AH38" i="40"/>
  <c r="AC38" i="40"/>
  <c r="Q13" i="46"/>
  <c r="R13" i="46"/>
  <c r="R20" i="46"/>
  <c r="U22" i="35"/>
  <c r="W38" i="52"/>
  <c r="P38" i="52"/>
  <c r="U28" i="52"/>
  <c r="V34" i="52"/>
  <c r="W35" i="40"/>
  <c r="T27" i="40"/>
  <c r="R27" i="40"/>
  <c r="I28" i="38"/>
  <c r="I38" i="38"/>
  <c r="AF22" i="52"/>
  <c r="AF28" i="52"/>
  <c r="T22" i="52"/>
  <c r="Y32" i="49"/>
  <c r="Y34" i="49"/>
  <c r="W20" i="40"/>
  <c r="W33" i="40"/>
  <c r="W36" i="40"/>
  <c r="T36" i="40"/>
  <c r="AU12" i="41"/>
  <c r="AF36" i="52"/>
  <c r="K28" i="52"/>
  <c r="V33" i="51"/>
  <c r="AJ33" i="51"/>
  <c r="C34" i="49"/>
  <c r="M34" i="49"/>
  <c r="V34" i="49"/>
  <c r="AJ24" i="49"/>
  <c r="AJ32" i="49"/>
  <c r="V54" i="34"/>
  <c r="I62" i="35"/>
  <c r="Y62" i="35"/>
  <c r="J34" i="34"/>
  <c r="V25" i="34"/>
  <c r="V28" i="34"/>
  <c r="V34" i="34"/>
  <c r="U28" i="34"/>
  <c r="U34" i="34"/>
  <c r="AU27" i="41"/>
  <c r="AX27" i="41"/>
  <c r="AY27" i="41"/>
  <c r="BA27" i="41"/>
  <c r="AK28" i="41"/>
  <c r="K43" i="34"/>
  <c r="K49" i="34"/>
  <c r="Q48" i="34"/>
  <c r="Q49" i="34"/>
  <c r="M13" i="46"/>
  <c r="M20" i="46"/>
  <c r="L20" i="46"/>
  <c r="AF29" i="41"/>
  <c r="V21" i="41"/>
  <c r="AD21" i="41"/>
  <c r="L20" i="41"/>
  <c r="N20" i="41"/>
  <c r="O20" i="41"/>
  <c r="Q20" i="41"/>
  <c r="L23" i="41"/>
  <c r="AD20" i="41"/>
  <c r="AD23" i="41"/>
  <c r="AV21" i="41"/>
  <c r="AX21" i="41"/>
  <c r="AY21" i="41"/>
  <c r="BA21" i="41"/>
  <c r="AV27" i="41"/>
  <c r="AL26" i="41"/>
  <c r="AN26" i="41"/>
  <c r="AO26" i="41"/>
  <c r="AQ26" i="41"/>
  <c r="AN28" i="41"/>
  <c r="AO28" i="41"/>
  <c r="AQ28" i="41"/>
  <c r="AX12" i="41"/>
  <c r="AY12" i="41"/>
  <c r="BA12" i="41"/>
  <c r="R28" i="40"/>
  <c r="J84" i="18"/>
  <c r="H76" i="18"/>
  <c r="J74" i="18"/>
  <c r="J76" i="18"/>
  <c r="T83" i="18"/>
  <c r="W83" i="18"/>
  <c r="K96" i="18"/>
  <c r="T96" i="18"/>
  <c r="K53" i="18"/>
  <c r="I71" i="2"/>
  <c r="L9" i="44"/>
  <c r="AE62" i="35"/>
  <c r="AH21" i="33"/>
  <c r="V56" i="18"/>
  <c r="H14" i="6"/>
  <c r="Q58" i="34"/>
  <c r="AA58" i="34"/>
  <c r="S25" i="38"/>
  <c r="Q27" i="38"/>
  <c r="Q28" i="38"/>
  <c r="S33" i="38"/>
  <c r="S36" i="38"/>
  <c r="Q36" i="38"/>
  <c r="AB30" i="49"/>
  <c r="AB32" i="49"/>
  <c r="U12" i="34"/>
  <c r="W16" i="41"/>
  <c r="X27" i="33"/>
  <c r="X29" i="33"/>
  <c r="Z38" i="38"/>
  <c r="K62" i="35"/>
  <c r="J52" i="35"/>
  <c r="J62" i="35"/>
  <c r="X28" i="52"/>
  <c r="X38" i="52"/>
  <c r="M33" i="51"/>
  <c r="J22" i="38"/>
  <c r="J28" i="38"/>
  <c r="AL23" i="51"/>
  <c r="AL33" i="51"/>
  <c r="AU22" i="41"/>
  <c r="R22" i="38"/>
  <c r="S20" i="38"/>
  <c r="S22" i="38"/>
  <c r="R27" i="38"/>
  <c r="R28" i="38"/>
  <c r="S26" i="38"/>
  <c r="S27" i="38"/>
  <c r="S28" i="38"/>
  <c r="S38" i="38"/>
  <c r="V26" i="52"/>
  <c r="T27" i="52"/>
  <c r="T28" i="52"/>
  <c r="AA16" i="49"/>
  <c r="AA34" i="49"/>
  <c r="AB13" i="49"/>
  <c r="AB16" i="49"/>
  <c r="AB34" i="49"/>
  <c r="W11" i="40"/>
  <c r="W13" i="40"/>
  <c r="T13" i="40"/>
  <c r="V18" i="43"/>
  <c r="X12" i="33"/>
  <c r="X15" i="33"/>
  <c r="X28" i="33"/>
  <c r="T19" i="43"/>
  <c r="AF13" i="52"/>
  <c r="AF38" i="52"/>
  <c r="Q27" i="52"/>
  <c r="Q28" i="52"/>
  <c r="Q38" i="52"/>
  <c r="T13" i="52"/>
  <c r="V11" i="52"/>
  <c r="V13" i="52"/>
  <c r="AC20" i="33"/>
  <c r="U20" i="33"/>
  <c r="U21" i="33"/>
  <c r="U31" i="33"/>
  <c r="W15" i="33"/>
  <c r="W21" i="33"/>
  <c r="W31" i="33"/>
  <c r="K13" i="40"/>
  <c r="X34" i="35"/>
  <c r="J58" i="34"/>
  <c r="M58" i="34"/>
  <c r="X58" i="34"/>
  <c r="Z58" i="34"/>
  <c r="Q14" i="46"/>
  <c r="R14" i="46"/>
  <c r="S14" i="46"/>
  <c r="R12" i="46"/>
  <c r="AS15" i="41"/>
  <c r="AU15" i="41"/>
  <c r="AX15" i="41"/>
  <c r="AY15" i="41"/>
  <c r="BA15" i="41"/>
  <c r="AK26" i="41"/>
  <c r="L26" i="41"/>
  <c r="N26" i="41"/>
  <c r="I17" i="5"/>
  <c r="AV22" i="41"/>
  <c r="AK29" i="41"/>
  <c r="AX22" i="41"/>
  <c r="AY22" i="41"/>
  <c r="BA22" i="41"/>
  <c r="AU23" i="41"/>
  <c r="AO29" i="41"/>
  <c r="K101" i="18"/>
  <c r="Q31" i="18"/>
  <c r="R71" i="18"/>
  <c r="Q72" i="18"/>
  <c r="R43" i="18"/>
  <c r="R97" i="18"/>
  <c r="K91" i="18"/>
  <c r="J72" i="18"/>
  <c r="V71" i="18"/>
  <c r="K93" i="18"/>
  <c r="T58" i="18"/>
  <c r="R82" i="18"/>
  <c r="Q84" i="18"/>
  <c r="V82" i="18"/>
  <c r="J37" i="18"/>
  <c r="S19" i="37"/>
  <c r="H19" i="37"/>
  <c r="N8" i="37"/>
  <c r="S9" i="37"/>
  <c r="H9" i="37"/>
  <c r="T9" i="37"/>
  <c r="H8" i="37"/>
  <c r="T8" i="37"/>
  <c r="H10" i="37"/>
  <c r="H12" i="37"/>
  <c r="T12" i="37"/>
  <c r="H16" i="37"/>
  <c r="H18" i="37"/>
  <c r="T18" i="37"/>
  <c r="S8" i="37"/>
  <c r="V38" i="18"/>
  <c r="K75" i="18"/>
  <c r="V75" i="18"/>
  <c r="T63" i="18"/>
  <c r="W63" i="18"/>
  <c r="V70" i="18"/>
  <c r="V72" i="18"/>
  <c r="H71" i="2"/>
  <c r="R47" i="18"/>
  <c r="R66" i="18"/>
  <c r="O68" i="18"/>
  <c r="R67" i="18"/>
  <c r="R68" i="18"/>
  <c r="R89" i="18"/>
  <c r="T36" i="18"/>
  <c r="W92" i="18"/>
  <c r="T44" i="18"/>
  <c r="K22" i="18"/>
  <c r="K38" i="18"/>
  <c r="T9" i="18"/>
  <c r="W9" i="18"/>
  <c r="Q36" i="18"/>
  <c r="T11" i="18"/>
  <c r="Q52" i="18"/>
  <c r="Q59" i="18"/>
  <c r="J54" i="18"/>
  <c r="K54" i="18"/>
  <c r="K57" i="18"/>
  <c r="K47" i="18"/>
  <c r="Q61" i="18"/>
  <c r="K56" i="18"/>
  <c r="T51" i="18"/>
  <c r="W51" i="18"/>
  <c r="W102" i="18"/>
  <c r="T22" i="18"/>
  <c r="W22" i="18"/>
  <c r="Q14" i="41"/>
  <c r="AG14" i="41"/>
  <c r="AE14" i="41"/>
  <c r="V56" i="34"/>
  <c r="N23" i="41"/>
  <c r="O21" i="41"/>
  <c r="O26" i="41"/>
  <c r="AN29" i="41"/>
  <c r="R38" i="38"/>
  <c r="S52" i="35"/>
  <c r="G20" i="46"/>
  <c r="S20" i="46"/>
  <c r="S12" i="46"/>
  <c r="AH29" i="33"/>
  <c r="L23" i="44"/>
  <c r="AE22" i="41"/>
  <c r="R23" i="18"/>
  <c r="AD16" i="41"/>
  <c r="AH62" i="35"/>
  <c r="AC10" i="32"/>
  <c r="S34" i="49"/>
  <c r="V55" i="34"/>
  <c r="U56" i="34"/>
  <c r="U58" i="34"/>
  <c r="V42" i="34"/>
  <c r="V43" i="34"/>
  <c r="V49" i="34"/>
  <c r="T43" i="34"/>
  <c r="T49" i="34"/>
  <c r="U38" i="52"/>
  <c r="T58" i="34"/>
  <c r="AY13" i="41"/>
  <c r="U10" i="32"/>
  <c r="U36" i="52"/>
  <c r="V35" i="52"/>
  <c r="V36" i="52"/>
  <c r="V38" i="52"/>
  <c r="P15" i="29"/>
  <c r="Q62" i="35"/>
  <c r="V37" i="35"/>
  <c r="Q7" i="43"/>
  <c r="Y58" i="34"/>
  <c r="N27" i="41"/>
  <c r="O27" i="41"/>
  <c r="K29" i="41"/>
  <c r="T38" i="40"/>
  <c r="Y21" i="41"/>
  <c r="Z21" i="41"/>
  <c r="AB21" i="41"/>
  <c r="V23" i="41"/>
  <c r="AE15" i="41"/>
  <c r="Q15" i="41"/>
  <c r="AG15" i="41"/>
  <c r="S7" i="43"/>
  <c r="AV23" i="41"/>
  <c r="AV30" i="41"/>
  <c r="L10" i="44"/>
  <c r="J23" i="44"/>
  <c r="V23" i="43"/>
  <c r="T24" i="43"/>
  <c r="T12" i="43"/>
  <c r="T7" i="43"/>
  <c r="AK38" i="40"/>
  <c r="Q38" i="38"/>
  <c r="AR33" i="51"/>
  <c r="V20" i="33"/>
  <c r="V21" i="33"/>
  <c r="V31" i="33"/>
  <c r="X17" i="33"/>
  <c r="AH31" i="33"/>
  <c r="AQ29" i="41"/>
  <c r="U62" i="35"/>
  <c r="P28" i="38"/>
  <c r="AK13" i="41"/>
  <c r="AJ16" i="41"/>
  <c r="J78" i="18"/>
  <c r="J80" i="18"/>
  <c r="U52" i="35"/>
  <c r="X51" i="35"/>
  <c r="X52" i="35"/>
  <c r="AL13" i="41"/>
  <c r="AL16" i="41"/>
  <c r="AF30" i="41"/>
  <c r="Q22" i="41"/>
  <c r="AG22" i="41"/>
  <c r="AX20" i="41"/>
  <c r="AG21" i="33"/>
  <c r="AG31" i="33"/>
  <c r="P38" i="38"/>
  <c r="AA28" i="52"/>
  <c r="AA38" i="52"/>
  <c r="AF12" i="34"/>
  <c r="AF58" i="34"/>
  <c r="K11" i="45"/>
  <c r="AF31" i="33"/>
  <c r="AA31" i="33"/>
  <c r="AB7" i="43"/>
  <c r="AH60" i="35"/>
  <c r="V13" i="32"/>
  <c r="V10" i="32"/>
  <c r="AJ10" i="32"/>
  <c r="X60" i="35"/>
  <c r="AG62" i="35"/>
  <c r="U22" i="40"/>
  <c r="U28" i="40"/>
  <c r="U38" i="40"/>
  <c r="AK14" i="41"/>
  <c r="AN14" i="41"/>
  <c r="AO14" i="41"/>
  <c r="AQ14" i="41"/>
  <c r="AS14" i="41"/>
  <c r="K24" i="43"/>
  <c r="S62" i="35"/>
  <c r="E38" i="40"/>
  <c r="AA28" i="40"/>
  <c r="AA38" i="40"/>
  <c r="V38" i="38"/>
  <c r="AC38" i="52"/>
  <c r="R13" i="52"/>
  <c r="R38" i="52"/>
  <c r="AF13" i="51"/>
  <c r="AF15" i="51"/>
  <c r="AF33" i="51"/>
  <c r="AC15" i="51"/>
  <c r="AF28" i="51"/>
  <c r="AF31" i="51"/>
  <c r="AC31" i="51"/>
  <c r="T36" i="52"/>
  <c r="T38" i="52"/>
  <c r="AP30" i="41"/>
  <c r="T29" i="33"/>
  <c r="AD28" i="40"/>
  <c r="V12" i="34"/>
  <c r="AU28" i="41"/>
  <c r="AX28" i="41"/>
  <c r="AV28" i="41"/>
  <c r="AV29" i="41"/>
  <c r="Y20" i="41"/>
  <c r="S13" i="46"/>
  <c r="AL29" i="41"/>
  <c r="S15" i="33"/>
  <c r="S21" i="33"/>
  <c r="S31" i="33"/>
  <c r="K19" i="43"/>
  <c r="AI28" i="40"/>
  <c r="AI38" i="40"/>
  <c r="V16" i="34"/>
  <c r="V18" i="34"/>
  <c r="AE49" i="34"/>
  <c r="AE58" i="34"/>
  <c r="AT16" i="41"/>
  <c r="AT30" i="41"/>
  <c r="AU14" i="41"/>
  <c r="I16" i="41"/>
  <c r="I30" i="41"/>
  <c r="K13" i="41"/>
  <c r="L28" i="41"/>
  <c r="N28" i="41"/>
  <c r="O28" i="41"/>
  <c r="AD28" i="41"/>
  <c r="AD29" i="41"/>
  <c r="H14" i="5"/>
  <c r="H20" i="5"/>
  <c r="H15" i="37"/>
  <c r="O12" i="41"/>
  <c r="L16" i="41"/>
  <c r="W23" i="41"/>
  <c r="W30" i="41"/>
  <c r="T20" i="33"/>
  <c r="T21" i="33"/>
  <c r="T31" i="33"/>
  <c r="M31" i="35"/>
  <c r="M37" i="35"/>
  <c r="M62" i="35"/>
  <c r="N28" i="38"/>
  <c r="N38" i="38"/>
  <c r="W27" i="40"/>
  <c r="W28" i="40"/>
  <c r="W38" i="40"/>
  <c r="U36" i="40"/>
  <c r="AD36" i="40"/>
  <c r="W28" i="38"/>
  <c r="W38" i="38"/>
  <c r="AK33" i="51"/>
  <c r="P49" i="34"/>
  <c r="P58" i="34"/>
  <c r="I16" i="5"/>
  <c r="I14" i="5"/>
  <c r="I20" i="5"/>
  <c r="L31" i="33"/>
  <c r="F16" i="2"/>
  <c r="F14" i="2"/>
  <c r="Z7" i="43"/>
  <c r="V16" i="43"/>
  <c r="V19" i="43"/>
  <c r="V12" i="43"/>
  <c r="V7" i="43"/>
  <c r="AC31" i="35"/>
  <c r="AC36" i="35"/>
  <c r="L38" i="40"/>
  <c r="T8" i="42"/>
  <c r="AA22" i="38"/>
  <c r="AA28" i="38"/>
  <c r="AA38" i="38"/>
  <c r="S12" i="34"/>
  <c r="S58" i="34"/>
  <c r="Y26" i="41"/>
  <c r="D31" i="29"/>
  <c r="E30" i="29"/>
  <c r="H30" i="29"/>
  <c r="P30" i="29"/>
  <c r="Y12" i="41"/>
  <c r="AG52" i="35"/>
  <c r="X19" i="33"/>
  <c r="R28" i="43"/>
  <c r="R7" i="43"/>
  <c r="AC22" i="35"/>
  <c r="AH37" i="35"/>
  <c r="X38" i="40"/>
  <c r="G38" i="38"/>
  <c r="T10" i="32"/>
  <c r="X35" i="35"/>
  <c r="V22" i="35"/>
  <c r="V62" i="35"/>
  <c r="W58" i="34"/>
  <c r="P21" i="29"/>
  <c r="K82" i="18"/>
  <c r="K84" i="18"/>
  <c r="H84" i="18"/>
  <c r="T82" i="18"/>
  <c r="W82" i="18"/>
  <c r="R83" i="18"/>
  <c r="O84" i="18"/>
  <c r="K31" i="33"/>
  <c r="AF19" i="43"/>
  <c r="AF12" i="43"/>
  <c r="AF7" i="43"/>
  <c r="AH22" i="35"/>
  <c r="AJ38" i="40"/>
  <c r="K36" i="40"/>
  <c r="K38" i="40"/>
  <c r="W31" i="35"/>
  <c r="AA33" i="51"/>
  <c r="K18" i="34"/>
  <c r="K58" i="34"/>
  <c r="AC30" i="41"/>
  <c r="AK20" i="41"/>
  <c r="AJ23" i="41"/>
  <c r="V27" i="41"/>
  <c r="W27" i="41"/>
  <c r="W29" i="41"/>
  <c r="AE38" i="40"/>
  <c r="W36" i="35"/>
  <c r="X36" i="35"/>
  <c r="L37" i="35"/>
  <c r="AA62" i="35"/>
  <c r="AB38" i="52"/>
  <c r="AB31" i="51"/>
  <c r="AB33" i="51"/>
  <c r="AK21" i="41"/>
  <c r="AN21" i="41"/>
  <c r="AO21" i="41"/>
  <c r="AQ21" i="41"/>
  <c r="AK15" i="41"/>
  <c r="AN15" i="41"/>
  <c r="AO15" i="41"/>
  <c r="AQ15" i="41"/>
  <c r="S13" i="37"/>
  <c r="R61" i="18"/>
  <c r="R64" i="18"/>
  <c r="R36" i="18"/>
  <c r="O29" i="41"/>
  <c r="Q26" i="41"/>
  <c r="AN20" i="41"/>
  <c r="AK23" i="41"/>
  <c r="BA13" i="41"/>
  <c r="AD30" i="41"/>
  <c r="N29" i="41"/>
  <c r="AU29" i="41"/>
  <c r="AU16" i="41"/>
  <c r="AU30" i="41"/>
  <c r="AX14" i="41"/>
  <c r="AY28" i="41"/>
  <c r="AX29" i="41"/>
  <c r="L29" i="41"/>
  <c r="L30" i="41"/>
  <c r="V58" i="34"/>
  <c r="AC37" i="35"/>
  <c r="AC62" i="35"/>
  <c r="AD38" i="40"/>
  <c r="X20" i="33"/>
  <c r="X21" i="33"/>
  <c r="X31" i="33"/>
  <c r="Z20" i="41"/>
  <c r="Y23" i="41"/>
  <c r="W37" i="35"/>
  <c r="W62" i="35"/>
  <c r="L62" i="35"/>
  <c r="AC33" i="51"/>
  <c r="AJ30" i="41"/>
  <c r="AE27" i="41"/>
  <c r="Q27" i="41"/>
  <c r="AG27" i="41"/>
  <c r="Q21" i="41"/>
  <c r="O23" i="41"/>
  <c r="AE21" i="41"/>
  <c r="Q28" i="41"/>
  <c r="AG28" i="41"/>
  <c r="AE28" i="41"/>
  <c r="Z12" i="41"/>
  <c r="Y16" i="41"/>
  <c r="Y30" i="41"/>
  <c r="K12" i="43"/>
  <c r="K7" i="43"/>
  <c r="AN13" i="41"/>
  <c r="AK16" i="41"/>
  <c r="Y29" i="41"/>
  <c r="Z26" i="41"/>
  <c r="AE26" i="41"/>
  <c r="AE29" i="41"/>
  <c r="N13" i="41"/>
  <c r="K16" i="41"/>
  <c r="K30" i="41"/>
  <c r="AE12" i="41"/>
  <c r="Q12" i="41"/>
  <c r="AY20" i="41"/>
  <c r="AX23" i="41"/>
  <c r="V29" i="41"/>
  <c r="V30" i="41"/>
  <c r="Y27" i="41"/>
  <c r="Z27" i="41"/>
  <c r="AB27" i="41"/>
  <c r="AL30" i="41"/>
  <c r="AG12" i="41"/>
  <c r="AB12" i="41"/>
  <c r="AB16" i="41"/>
  <c r="Z16" i="41"/>
  <c r="Q29" i="41"/>
  <c r="BA20" i="41"/>
  <c r="BA23" i="41"/>
  <c r="AY23" i="41"/>
  <c r="AN23" i="41"/>
  <c r="AO20" i="41"/>
  <c r="AB20" i="41"/>
  <c r="AE20" i="41"/>
  <c r="AE23" i="41"/>
  <c r="Z23" i="41"/>
  <c r="AY14" i="41"/>
  <c r="AX16" i="41"/>
  <c r="AX30" i="41"/>
  <c r="Z29" i="41"/>
  <c r="AB26" i="41"/>
  <c r="AB29" i="41"/>
  <c r="AK30" i="41"/>
  <c r="AG21" i="41"/>
  <c r="Q23" i="41"/>
  <c r="BA28" i="41"/>
  <c r="BA29" i="41"/>
  <c r="AY29" i="41"/>
  <c r="AN16" i="41"/>
  <c r="AO13" i="41"/>
  <c r="O13" i="41"/>
  <c r="N16" i="41"/>
  <c r="N30" i="41"/>
  <c r="X37" i="35"/>
  <c r="X62" i="35"/>
  <c r="Q13" i="41"/>
  <c r="AE13" i="41"/>
  <c r="AE16" i="41"/>
  <c r="AE30" i="41"/>
  <c r="O16" i="41"/>
  <c r="O30" i="41"/>
  <c r="AB23" i="41"/>
  <c r="AG20" i="41"/>
  <c r="AG23" i="41"/>
  <c r="AG26" i="41"/>
  <c r="AG29" i="41"/>
  <c r="BA14" i="41"/>
  <c r="BA16" i="41"/>
  <c r="BA30" i="41"/>
  <c r="AY16" i="41"/>
  <c r="AY30" i="41"/>
  <c r="Z30" i="41"/>
  <c r="AB30" i="41"/>
  <c r="AQ13" i="41"/>
  <c r="AQ16" i="41"/>
  <c r="AQ30" i="41"/>
  <c r="AO16" i="41"/>
  <c r="AO30" i="41"/>
  <c r="AQ20" i="41"/>
  <c r="AQ23" i="41"/>
  <c r="AO23" i="41"/>
  <c r="AN30" i="41"/>
  <c r="AG13" i="41"/>
  <c r="AG16" i="41"/>
  <c r="AG30" i="41"/>
  <c r="Q16" i="41"/>
  <c r="Q30" i="41"/>
  <c r="J40" i="18"/>
  <c r="K40" i="18"/>
  <c r="R95" i="18"/>
  <c r="V42" i="18"/>
  <c r="T71" i="18"/>
  <c r="K71" i="18"/>
  <c r="H35" i="24"/>
  <c r="J35" i="24"/>
  <c r="R38" i="18"/>
  <c r="K55" i="18"/>
  <c r="T91" i="18"/>
  <c r="W91" i="18"/>
  <c r="O64" i="18"/>
  <c r="T67" i="18"/>
  <c r="K14" i="18"/>
  <c r="K62" i="18"/>
  <c r="J31" i="18"/>
  <c r="K31" i="18"/>
  <c r="J39" i="18"/>
  <c r="K39" i="18"/>
  <c r="T31" i="18"/>
  <c r="K41" i="18"/>
  <c r="H72" i="18"/>
  <c r="R90" i="18"/>
  <c r="N14" i="37"/>
  <c r="P14" i="29"/>
  <c r="I142" i="26"/>
  <c r="I72" i="26"/>
  <c r="T22" i="24"/>
  <c r="T30" i="24"/>
  <c r="T14" i="24"/>
  <c r="T17" i="24"/>
  <c r="T12" i="24"/>
  <c r="S35" i="24"/>
  <c r="T15" i="24"/>
  <c r="T23" i="24"/>
  <c r="T31" i="24"/>
  <c r="T21" i="24"/>
  <c r="T29" i="24"/>
  <c r="L35" i="24"/>
  <c r="T13" i="24"/>
  <c r="O35" i="24"/>
  <c r="T35" i="24"/>
  <c r="Q20" i="37"/>
  <c r="P20" i="37"/>
  <c r="M20" i="37"/>
  <c r="V43" i="18"/>
  <c r="H54" i="2"/>
  <c r="I18" i="2"/>
  <c r="T19" i="37"/>
  <c r="N20" i="37"/>
  <c r="T16" i="37"/>
  <c r="T17" i="37"/>
  <c r="G20" i="37"/>
  <c r="S14" i="37"/>
  <c r="S20" i="37"/>
  <c r="K44" i="18"/>
  <c r="H68" i="18"/>
  <c r="Q37" i="18"/>
  <c r="T46" i="18"/>
  <c r="R42" i="18"/>
  <c r="Q74" i="18"/>
  <c r="R74" i="18"/>
  <c r="Q64" i="18"/>
  <c r="R13" i="18"/>
  <c r="T15" i="18"/>
  <c r="W15" i="18"/>
  <c r="W11" i="18"/>
  <c r="R57" i="18"/>
  <c r="K21" i="18"/>
  <c r="K79" i="18"/>
  <c r="K48" i="18"/>
  <c r="T66" i="18"/>
  <c r="W66" i="18"/>
  <c r="R75" i="18"/>
  <c r="R31" i="18"/>
  <c r="O76" i="18"/>
  <c r="T79" i="18"/>
  <c r="T34" i="18"/>
  <c r="W34" i="18"/>
  <c r="T12" i="18"/>
  <c r="W12" i="18"/>
  <c r="R39" i="18"/>
  <c r="W79" i="18"/>
  <c r="R37" i="18"/>
  <c r="I30" i="26"/>
  <c r="I136" i="26"/>
  <c r="N31" i="29"/>
  <c r="P31" i="29"/>
  <c r="P39" i="29"/>
  <c r="P40" i="29"/>
  <c r="I77" i="26"/>
  <c r="I22" i="26"/>
  <c r="I173" i="26"/>
  <c r="I45" i="26"/>
  <c r="I51" i="26"/>
  <c r="I16" i="26"/>
  <c r="I83" i="26"/>
  <c r="I36" i="26"/>
  <c r="I61" i="26"/>
  <c r="I10" i="26"/>
  <c r="I56" i="26"/>
  <c r="C24" i="19"/>
  <c r="C65" i="19"/>
  <c r="H80" i="2"/>
  <c r="I28" i="2"/>
  <c r="T14" i="37"/>
  <c r="T20" i="37"/>
  <c r="H20" i="37"/>
  <c r="T68" i="18"/>
  <c r="R52" i="18"/>
  <c r="T84" i="18"/>
  <c r="R21" i="18"/>
  <c r="R25" i="18"/>
  <c r="O80" i="18"/>
  <c r="T43" i="18"/>
  <c r="W43" i="18"/>
  <c r="W71" i="18"/>
  <c r="V106" i="18"/>
  <c r="R53" i="18"/>
  <c r="R98" i="18"/>
  <c r="R106" i="18"/>
  <c r="S16" i="18"/>
  <c r="S108" i="18"/>
  <c r="U49" i="18"/>
  <c r="V54" i="18"/>
  <c r="T89" i="18"/>
  <c r="W89" i="18"/>
  <c r="W10" i="18"/>
  <c r="H16" i="18"/>
  <c r="H106" i="18"/>
  <c r="U106" i="18"/>
  <c r="V44" i="18"/>
  <c r="K68" i="18"/>
  <c r="V37" i="18"/>
  <c r="W37" i="18"/>
  <c r="W96" i="18"/>
  <c r="V25" i="18"/>
  <c r="H49" i="18"/>
  <c r="R76" i="18"/>
  <c r="V39" i="18"/>
  <c r="V16" i="18"/>
  <c r="T21" i="18"/>
  <c r="T25" i="18"/>
  <c r="S49" i="18"/>
  <c r="S85" i="18"/>
  <c r="U80" i="18"/>
  <c r="W94" i="18"/>
  <c r="S106" i="18"/>
  <c r="R40" i="18"/>
  <c r="W84" i="18"/>
  <c r="W39" i="18"/>
  <c r="U68" i="18"/>
  <c r="W46" i="18"/>
  <c r="R84" i="18"/>
  <c r="Q40" i="18"/>
  <c r="T14" i="18"/>
  <c r="W14" i="18"/>
  <c r="L85" i="18"/>
  <c r="L108" i="18"/>
  <c r="S59" i="18"/>
  <c r="U76" i="18"/>
  <c r="O49" i="18"/>
  <c r="O85" i="18"/>
  <c r="O108" i="18"/>
  <c r="H25" i="18"/>
  <c r="T23" i="18"/>
  <c r="W23" i="18"/>
  <c r="T61" i="18"/>
  <c r="T64" i="18"/>
  <c r="P108" i="18"/>
  <c r="W93" i="18"/>
  <c r="W57" i="18"/>
  <c r="O16" i="18"/>
  <c r="T78" i="18"/>
  <c r="T80" i="18"/>
  <c r="V84" i="18"/>
  <c r="W103" i="18"/>
  <c r="T70" i="18"/>
  <c r="W70" i="18"/>
  <c r="W72" i="18"/>
  <c r="T41" i="18"/>
  <c r="W41" i="18"/>
  <c r="W40" i="18"/>
  <c r="W45" i="18"/>
  <c r="V59" i="18"/>
  <c r="Q80" i="18"/>
  <c r="R78" i="18"/>
  <c r="R80" i="18"/>
  <c r="V78" i="18"/>
  <c r="U85" i="18"/>
  <c r="U108" i="18"/>
  <c r="V45" i="18"/>
  <c r="R45" i="18"/>
  <c r="W21" i="18"/>
  <c r="W25" i="18"/>
  <c r="K36" i="18"/>
  <c r="V36" i="18"/>
  <c r="W36" i="18"/>
  <c r="W95" i="18"/>
  <c r="W44" i="18"/>
  <c r="V52" i="18"/>
  <c r="J59" i="18"/>
  <c r="T76" i="18"/>
  <c r="W75" i="18"/>
  <c r="O72" i="18"/>
  <c r="W67" i="18"/>
  <c r="W68" i="18"/>
  <c r="V40" i="18"/>
  <c r="K13" i="18"/>
  <c r="K16" i="18"/>
  <c r="T35" i="18"/>
  <c r="T52" i="18"/>
  <c r="T97" i="18"/>
  <c r="W97" i="18"/>
  <c r="Q35" i="18"/>
  <c r="R54" i="18"/>
  <c r="R59" i="18"/>
  <c r="R70" i="18"/>
  <c r="R72" i="18"/>
  <c r="K97" i="18"/>
  <c r="K106" i="18"/>
  <c r="K37" i="18"/>
  <c r="H59" i="18"/>
  <c r="H85" i="18"/>
  <c r="K78" i="18"/>
  <c r="K80" i="18"/>
  <c r="T13" i="18"/>
  <c r="K52" i="18"/>
  <c r="K59" i="18"/>
  <c r="V31" i="18"/>
  <c r="T54" i="18"/>
  <c r="W54" i="18"/>
  <c r="Q76" i="18"/>
  <c r="J35" i="18"/>
  <c r="O59" i="18"/>
  <c r="V74" i="18"/>
  <c r="J61" i="18"/>
  <c r="K74" i="18"/>
  <c r="K76" i="18"/>
  <c r="R12" i="18"/>
  <c r="R16" i="18"/>
  <c r="R44" i="18"/>
  <c r="E14" i="2"/>
  <c r="G15" i="54"/>
  <c r="G12" i="54"/>
  <c r="H15" i="54"/>
  <c r="H12" i="54"/>
  <c r="I23" i="2"/>
  <c r="I50" i="2"/>
  <c r="I54" i="2"/>
  <c r="G16" i="2"/>
  <c r="G14" i="2"/>
  <c r="H14" i="2"/>
  <c r="I15" i="54"/>
  <c r="I12" i="54"/>
  <c r="H16" i="2"/>
  <c r="W52" i="18"/>
  <c r="W59" i="18"/>
  <c r="W106" i="18"/>
  <c r="T72" i="18"/>
  <c r="H108" i="18"/>
  <c r="W31" i="18"/>
  <c r="T16" i="18"/>
  <c r="W13" i="18"/>
  <c r="W16" i="18"/>
  <c r="V80" i="18"/>
  <c r="W78" i="18"/>
  <c r="W80" i="18"/>
  <c r="T49" i="18"/>
  <c r="T85" i="18"/>
  <c r="V76" i="18"/>
  <c r="W74" i="18"/>
  <c r="W76" i="18"/>
  <c r="J49" i="18"/>
  <c r="V35" i="18"/>
  <c r="V49" i="18"/>
  <c r="V61" i="18"/>
  <c r="K61" i="18"/>
  <c r="K64" i="18"/>
  <c r="J64" i="18"/>
  <c r="T59" i="18"/>
  <c r="T106" i="18"/>
  <c r="K35" i="18"/>
  <c r="K49" i="18"/>
  <c r="Q49" i="18"/>
  <c r="Q85" i="18"/>
  <c r="Q108" i="18"/>
  <c r="R35" i="18"/>
  <c r="R49" i="18"/>
  <c r="R85" i="18"/>
  <c r="R108" i="18"/>
  <c r="I16" i="2"/>
  <c r="I14" i="2"/>
  <c r="J85" i="18"/>
  <c r="J108" i="18"/>
  <c r="V64" i="18"/>
  <c r="V85" i="18"/>
  <c r="V108" i="18"/>
  <c r="W61" i="18"/>
  <c r="W64" i="18"/>
  <c r="W35" i="18"/>
  <c r="W49" i="18"/>
  <c r="W85" i="18"/>
  <c r="W108" i="18"/>
  <c r="K85" i="18"/>
  <c r="K108" i="18"/>
  <c r="T108" i="18"/>
</calcChain>
</file>

<file path=xl/sharedStrings.xml><?xml version="1.0" encoding="utf-8"?>
<sst xmlns="http://schemas.openxmlformats.org/spreadsheetml/2006/main" count="3230" uniqueCount="951">
  <si>
    <t>.</t>
  </si>
  <si>
    <t>x</t>
  </si>
  <si>
    <t>I</t>
  </si>
  <si>
    <t>II</t>
  </si>
  <si>
    <t>III</t>
  </si>
  <si>
    <t>IY</t>
  </si>
  <si>
    <t>NN</t>
  </si>
  <si>
    <t>N</t>
  </si>
  <si>
    <t>B</t>
  </si>
  <si>
    <t>C</t>
  </si>
  <si>
    <t>D</t>
  </si>
  <si>
    <t>E</t>
  </si>
  <si>
    <t>F</t>
  </si>
  <si>
    <t>G</t>
  </si>
  <si>
    <t>H</t>
  </si>
  <si>
    <t>J</t>
  </si>
  <si>
    <t>K</t>
  </si>
  <si>
    <t>L</t>
  </si>
  <si>
    <t>O</t>
  </si>
  <si>
    <t>Q</t>
  </si>
  <si>
    <t>R</t>
  </si>
  <si>
    <t>S</t>
  </si>
  <si>
    <t>T</t>
  </si>
  <si>
    <t>U</t>
  </si>
  <si>
    <t>V</t>
  </si>
  <si>
    <t>W</t>
  </si>
  <si>
    <t xml:space="preserve">Ձև N  1 </t>
  </si>
  <si>
    <t>Կառավարման  ապարատ</t>
  </si>
  <si>
    <t xml:space="preserve">Հայտատուի  անվանումը </t>
  </si>
  <si>
    <t>հաստատված բյուջե</t>
  </si>
  <si>
    <t>բյուջետային  հայտ</t>
  </si>
  <si>
    <t>Ծառայողական  ավտոմեքենաների  քանակը</t>
  </si>
  <si>
    <t>ԸՆԴԱՄԵՆԸ  ԾԱԽՍԵՐ</t>
  </si>
  <si>
    <t xml:space="preserve">Ձև N  2 </t>
  </si>
  <si>
    <t>կոդը</t>
  </si>
  <si>
    <t>ԸՆԹԱՑԻԿ  ԾԱԽՍԵՐ</t>
  </si>
  <si>
    <t xml:space="preserve"> -Աշխատողների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</si>
  <si>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</si>
  <si>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-Քաղաքացիական, դատական և պետական ծառայողների պարգևատրում </t>
  </si>
  <si>
    <t>Էներգետիկ ծառայություններ</t>
  </si>
  <si>
    <t>Կոմունալ ծառայություններ</t>
  </si>
  <si>
    <t>Ջրամատակարարման և ջրահեռացման ծառայություններ</t>
  </si>
  <si>
    <t>Կապի ծառայություններ</t>
  </si>
  <si>
    <t>Ապահովագրական ծախսեր</t>
  </si>
  <si>
    <t>Գույքի և սարքավորումների վարձակալություն</t>
  </si>
  <si>
    <t>Արտագերատեսչական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</si>
  <si>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</si>
  <si>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</si>
  <si>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</si>
  <si>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</si>
  <si>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</si>
  <si>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</si>
  <si>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Կենցաղային և հանրային սննդի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</si>
  <si>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</si>
  <si>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</si>
  <si>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</si>
  <si>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</si>
  <si>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</si>
  <si>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Ավտոմեքենաների ընթացիկ նորոգում և պահպանում</t>
  </si>
  <si>
    <t>Սարքավորումների ընթացիկ նորոգում և պահպանում</t>
  </si>
  <si>
    <t>Գրասենյակային նյութեր և հագուստ</t>
  </si>
  <si>
    <t>Գրասենյակային պիտույքներ</t>
  </si>
  <si>
    <t>Հագուստ և համազգեստ</t>
  </si>
  <si>
    <t>Հատուկ նպատակային այլ նյութեր</t>
  </si>
  <si>
    <t>Սուբսիդիաներ ոչ ֆինանսական պետական կազմակերպություններին</t>
  </si>
  <si>
    <t>Ընթացիկ դրամաշնորհներ միջազգային կազմակերպություններին</t>
  </si>
  <si>
    <t>Այլ նպաստներ բյուջեից</t>
  </si>
  <si>
    <t>Այլ հարկեր</t>
  </si>
  <si>
    <t>Պարտադիր վճարներ</t>
  </si>
  <si>
    <t>Այլ  ծախսեր</t>
  </si>
  <si>
    <t>Պահուստային միջոցներ</t>
  </si>
  <si>
    <t>այդ  թվում`</t>
  </si>
  <si>
    <t xml:space="preserve"> ՈՉ ՖԻՆԱՆՍԱԿԱՆ ԱԿՏԻՎՆԵՐԻ ԳԾՈՎ ԾԱԽՍԵՐ</t>
  </si>
  <si>
    <t xml:space="preserve">Տրանսպորտային սարքավորումներ </t>
  </si>
  <si>
    <t>Վարչական  սարքավորումներ</t>
  </si>
  <si>
    <t>Այլ մեքենաներ և սարքավորումներ</t>
  </si>
  <si>
    <t xml:space="preserve">Ոչ նյութական հիմնական միջոցներ </t>
  </si>
  <si>
    <t>Հ Ա Շ Վ Ա Ր Կ</t>
  </si>
  <si>
    <t>Բաժանորդային վարձ</t>
  </si>
  <si>
    <t xml:space="preserve"> Հեռախոսային խոսակցություններ</t>
  </si>
  <si>
    <t xml:space="preserve">Փոքր ունակությամբ (PABX) հեռախոսակայան ներ չշահագործող մարմին ների սովորական հեռախո սի բաժանորդային վարձ (տարեկան) </t>
  </si>
  <si>
    <t xml:space="preserve">Փոքր ունակությամբ (PABX) հեռախոսակայան ներ շահագործող մարմին ների սովորական հեռախո սի բաժանորդային վարձ (տարեկան) </t>
  </si>
  <si>
    <t>Ընդամենը սովորական հեռախոսի բաժանորդային վարձ (տարեկան)</t>
  </si>
  <si>
    <t>քանակը</t>
  </si>
  <si>
    <t>(դրամ)</t>
  </si>
  <si>
    <t xml:space="preserve">տեղական ելից հեռախոսային խոսակցություններ </t>
  </si>
  <si>
    <t xml:space="preserve"> (րոպե)</t>
  </si>
  <si>
    <t>դրամ</t>
  </si>
  <si>
    <t xml:space="preserve">Ընդամենը հեռախոսային խոսակցություն ների համար սահմանվող ամսական վճար </t>
  </si>
  <si>
    <t xml:space="preserve">Հեռախոսային խոսակցություն ների տարեկան սահմանաչափ </t>
  </si>
  <si>
    <t>Փոստային կապի ծառայություններ</t>
  </si>
  <si>
    <t>Ընդամենը կապի ծառայությունների վճարներ (տարեկան)</t>
  </si>
  <si>
    <t>Հաստիքը  կամ  ստորաբաժանումը</t>
  </si>
  <si>
    <t>Պետական մարմին - ընդամենը աշխատողների թիվը</t>
  </si>
  <si>
    <t>Ղեկավար</t>
  </si>
  <si>
    <t>Ղեկավարի տեղակալ /անդամներ/</t>
  </si>
  <si>
    <t>Ղեկավարի խորհրդական</t>
  </si>
  <si>
    <t>Ղեկավարի օգնական</t>
  </si>
  <si>
    <t>Ղեկավարի մամուլի քարտուղար</t>
  </si>
  <si>
    <t>Աշխատակազմի ղեկավար</t>
  </si>
  <si>
    <t>Աշխատակազմի ղեկավարի տեղակալ</t>
  </si>
  <si>
    <t>Աշխատակազմի առանձնացված ստորաբաժանման ղեկավար</t>
  </si>
  <si>
    <t>Աշխատակազմի առանձնացված ստորաբաժանման տարածքային մարմնի ղեկավար</t>
  </si>
  <si>
    <t>Աշխատակազմի առանձնացված ստորաբաժանում</t>
  </si>
  <si>
    <t>Աշխատակազմի առանձնացված ստորաբաժանման տարածքային մարմին</t>
  </si>
  <si>
    <t>Աշխատակազմի կառուցվածքային ստորաբաժանման ղեկավար</t>
  </si>
  <si>
    <t>Աշխատակազմի արտաքին կապերի վարչություն</t>
  </si>
  <si>
    <t>Աշխատակազմի վարչություն /քարտուղարություն/</t>
  </si>
  <si>
    <t>Աշխատակազմի ինքնուրույն բաժին</t>
  </si>
  <si>
    <t>Աշխատակազմի քարտուղարություն</t>
  </si>
  <si>
    <t>Տեխնիկական սպասարկում իրականացնող անձնակազմ</t>
  </si>
  <si>
    <t>Յուրաքանչյուր 4 կամ 5 միավորի համար մեկական հեռախոսագիծ (բացառությամբ տեխնիկական սպասարկողների)</t>
  </si>
  <si>
    <t>Ընդամենը</t>
  </si>
  <si>
    <t>հ/հ</t>
  </si>
  <si>
    <t>Ձև N 6</t>
  </si>
  <si>
    <t>տարբերություն</t>
  </si>
  <si>
    <t>Դատական իշխանության մարմնի անվանումը</t>
  </si>
  <si>
    <t>Հ/Հ</t>
  </si>
  <si>
    <t>գործերի
քանակը</t>
  </si>
  <si>
    <t>մեկ գործի համար ուղարկվող 
փաստաթղթերի 
քանակը</t>
  </si>
  <si>
    <t>ուղարկվող մեկ փաստաթղթի 
միջին արժեքը</t>
  </si>
  <si>
    <t>մեկ գործի արժեքը</t>
  </si>
  <si>
    <t>Ընդամենը տարեկան 
 ծախսեր</t>
  </si>
  <si>
    <t>գործերի
քանակը (ս3-ս8)</t>
  </si>
  <si>
    <t>Ընդամենը տարեկան 
 ծախսեր (ս7-ս9)</t>
  </si>
  <si>
    <t>Այդ թվում`</t>
  </si>
  <si>
    <t>Ձև N 7</t>
  </si>
  <si>
    <t xml:space="preserve">Սահմանված րոպե </t>
  </si>
  <si>
    <t>Հաստիքի անվանումը</t>
  </si>
  <si>
    <t xml:space="preserve">Հաստ.միավ.թիվը </t>
  </si>
  <si>
    <t>հեռ. քան</t>
  </si>
  <si>
    <t>ամս. բաժ.  վճար</t>
  </si>
  <si>
    <t>հասանելիք րոպե</t>
  </si>
  <si>
    <t>միջքաղ.և բջջ.ցանց, միավ.</t>
  </si>
  <si>
    <t>միջազգային,միավոր</t>
  </si>
  <si>
    <t>միջքաղ., միջազգայ. հեռ.համար</t>
  </si>
  <si>
    <t>Փոստային</t>
  </si>
  <si>
    <t>Ինտերնետ</t>
  </si>
  <si>
    <t>Իրտեկ</t>
  </si>
  <si>
    <t>Ձև N 8</t>
  </si>
  <si>
    <t>Համակար     գիչների քանակը  (հատ)</t>
  </si>
  <si>
    <t xml:space="preserve">Հզորությունը </t>
  </si>
  <si>
    <t>Շահագործ  ման ժամերի տարեկան քանակը</t>
  </si>
  <si>
    <t>Շենքերի և շինություն ների մակերեսը (քառ/մետր)</t>
  </si>
  <si>
    <t>Տարեկան ծախսի նորմը (կվտ.ժ)</t>
  </si>
  <si>
    <t>Ընդամենը  տարեկան ծախսի նորմը (կվտ.ժ)</t>
  </si>
  <si>
    <t>Ընդամենը էլեկտրաէներ  գիայի ծախս               (հազ. դրամ)</t>
  </si>
  <si>
    <t xml:space="preserve"> Այլ հատուկ սարքեր /վերելակներ, ներքին հեռախոսակայաններ, արտաքին լուսավորություն և այլն/</t>
  </si>
  <si>
    <t>Լուսավորության և կենցաղային սարքերի ծախսի, առանց օդի լավորակման դեպքում` շենքերի և շինությունների 1 քառ/մետր մակերեսի համար</t>
  </si>
  <si>
    <t>Համակարգիչների` 1 հատի համար, որը ներառում է տպիչ սարքերի և այլ կազմտեխնիկայի ծախսը, 8-ժամյա աշխատանքային օրվա համար</t>
  </si>
  <si>
    <t>այդ թվում`</t>
  </si>
  <si>
    <t>Ձև N 9</t>
  </si>
  <si>
    <t>Բնակավայրը</t>
  </si>
  <si>
    <t>Շենքի տեսակը  (քար / պանելային,   միաձույլ)</t>
  </si>
  <si>
    <t xml:space="preserve">Շենքի ծավալը (խոր/մետր) հաշվարկված արտաքին չափերով </t>
  </si>
  <si>
    <t>այդ թվում` զբաղեցրած տարածքի ծավալը (խոր. մետր)</t>
  </si>
  <si>
    <t xml:space="preserve">քար </t>
  </si>
  <si>
    <t>պանելային,      միաձույլ</t>
  </si>
  <si>
    <t>Ընդամենը ջեռուցման համար էլեկտրաէներգիայի ծախս               (հազ. դրամ)</t>
  </si>
  <si>
    <t>Շենքի տեսակը  (քար / պանելային,  միաձույլ)</t>
  </si>
  <si>
    <t xml:space="preserve">Շենքի ընդհանուր ծավալը (խոր/մետր) հաշվարկված արտաքին չափերով </t>
  </si>
  <si>
    <t>Ջերմային էներգիայի տարեկան ծախսի նորմը                   (Գկալ/ խոր.մետր)</t>
  </si>
  <si>
    <t>Ընդամենը  տարեկան ծախսի նորմը (Գկալ/ խոր.մետր)</t>
  </si>
  <si>
    <t xml:space="preserve"> Բնական գազով աշխատող կաթսաներ (խոր/մետր)</t>
  </si>
  <si>
    <t>Բնական գազով աշխատող անհատական ջեռուցիչ սարքեր, վառարաններ</t>
  </si>
  <si>
    <t>Հեղուկ վառելիք անհատական ջեռուցիչ սարքերի, վառարանների համար (կգ)</t>
  </si>
  <si>
    <t>Ընդամենը  տարեկան ծախս          (Գկալ/ խոր.մետր)</t>
  </si>
  <si>
    <t>Սակագինը (հազ. դրամ)</t>
  </si>
  <si>
    <t>Ընդամենը ջեռուցման  ծախս                        (հազ. դրամ)</t>
  </si>
  <si>
    <t>պանելային,  միաձույլ</t>
  </si>
  <si>
    <t>ՀՀ կառավարության 2005 թվականի ապրիլի 28-ի N 629-Ն որոշման պահանջներին համապատասխան:</t>
  </si>
  <si>
    <t>N 1,2 և 3 ձևերը լրացվում են`</t>
  </si>
  <si>
    <t>Ձև N 11</t>
  </si>
  <si>
    <t>Տ Ե Ղ Ե Կ Ա Ն Ք</t>
  </si>
  <si>
    <t xml:space="preserve">գործուղման ծախսերի հաշվարկման վերաբերյալ </t>
  </si>
  <si>
    <t xml:space="preserve">հազ. դրամ </t>
  </si>
  <si>
    <t>Գործուղման վայրեր</t>
  </si>
  <si>
    <t>Գործուղման տևողությունը</t>
  </si>
  <si>
    <t>Գործուղման մեկնողների թիվը</t>
  </si>
  <si>
    <t>Օրապահիկ</t>
  </si>
  <si>
    <t>Վճարը 1 օրվա համար</t>
  </si>
  <si>
    <t>Ճանապարհածախսը  1 անձի համար մեկ ուղղությամբ</t>
  </si>
  <si>
    <t>Ընդամենը ծախսեր</t>
  </si>
  <si>
    <t>Գիշերավարձ</t>
  </si>
  <si>
    <t>Ճանապարհածախս              1 անձի համար մեկ ուղղությամբ</t>
  </si>
  <si>
    <t xml:space="preserve">Ծախսերի տարբերու թյունը             </t>
  </si>
  <si>
    <t>Ձև N 12</t>
  </si>
  <si>
    <t>Ավտոմեքենայի  մակնիշը</t>
  </si>
  <si>
    <t>Թողարկման տարեթիվը</t>
  </si>
  <si>
    <t>Ձեռքբերման արժեքը   /հազ.դրամ/</t>
  </si>
  <si>
    <t>Մաշվածության գումարը /հազ.դրամ/</t>
  </si>
  <si>
    <t>Մաշվածության %-ը</t>
  </si>
  <si>
    <t>Հաշվեկշռային (մնացոր դային)  արժեքը /հազ.դրամ/</t>
  </si>
  <si>
    <t>Քանակը</t>
  </si>
  <si>
    <t>Մեկ միավորի գինը     /հազ.  դրամ/</t>
  </si>
  <si>
    <t>Ընդամենը ծախսեր /հազ.  դրամ/</t>
  </si>
  <si>
    <t xml:space="preserve">Այդ թվում` </t>
  </si>
  <si>
    <t>Ձև N 13</t>
  </si>
  <si>
    <t>Ապրանքի  անվանումը</t>
  </si>
  <si>
    <t>Չափի միավորը</t>
  </si>
  <si>
    <t>Ձեռքբեր ման  տարեթիվը</t>
  </si>
  <si>
    <t>Սկզբնական արժեքը   /հազ.դրամ/</t>
  </si>
  <si>
    <t>Տեխնիկայի միջոցներ /համակարգիչներ, տպիչներ, պատճենահանման սարքեր և այլ/</t>
  </si>
  <si>
    <t>Գրասենյակային գույք</t>
  </si>
  <si>
    <t>Ընդամենը վարչական սարքավորումներ</t>
  </si>
  <si>
    <t xml:space="preserve">ՙ'Հայաստանի Հանրապետության պետական մարմինների գծով Հայաստանի Հանրապետության պետական բյուջեի նախագծում բյուջետային ծախսերի առանձին տեսակների` ջեռուցման, վառելիքի և էլեկտրաէներգիայի ձեռք բերման ծավալների հաշվարկման հիմքում դրվող նորմաները հաստատելու մասին՚ </t>
  </si>
  <si>
    <t>Ձև N 15</t>
  </si>
  <si>
    <t>Համազգեստի տարրերը</t>
  </si>
  <si>
    <t>Տվյալ համա զգեստը կրողների թիվը</t>
  </si>
  <si>
    <t>Կրման ժամկետը (տարի)</t>
  </si>
  <si>
    <t>Քանակը մեկ մարդու համար</t>
  </si>
  <si>
    <t xml:space="preserve">Մեկ   միավորի  գինը </t>
  </si>
  <si>
    <t>տարեթիվը</t>
  </si>
  <si>
    <t>Ընդամենը գումարը</t>
  </si>
  <si>
    <t>Ձեռքբերման</t>
  </si>
  <si>
    <t xml:space="preserve">Կարող է կրել մինչև </t>
  </si>
  <si>
    <t xml:space="preserve">Տարբերությունը            </t>
  </si>
  <si>
    <t xml:space="preserve">
Ընդամենը</t>
  </si>
  <si>
    <t>Կառուցվածքային ստորաբաժանումների անվանումը</t>
  </si>
  <si>
    <t>Հաստիքային միավորների թիվը</t>
  </si>
  <si>
    <t xml:space="preserve">Վարչություններ </t>
  </si>
  <si>
    <t>Քարտուղարություն</t>
  </si>
  <si>
    <t>Բաժիններ</t>
  </si>
  <si>
    <t>Ձև N 17</t>
  </si>
  <si>
    <t>/դրամ/</t>
  </si>
  <si>
    <t>Տարբերությունը</t>
  </si>
  <si>
    <t>Հաստիքային ցուցակի համեմատական</t>
  </si>
  <si>
    <t>Անուն, Ազգանուն</t>
  </si>
  <si>
    <t>Պաշտոնի անվանումը</t>
  </si>
  <si>
    <t>Պաշտոնի    կոդը</t>
  </si>
  <si>
    <t>Տվյալ պաշտոնում աշխատան քային ստաժը</t>
  </si>
  <si>
    <t>Բարձր լեռնային վայրերում աշխատելու համար հավելում</t>
  </si>
  <si>
    <t>Այլ հավելա վճարներ</t>
  </si>
  <si>
    <t>Ընդամենը ամսական աշխատա վարձի ֆոնդ  /ս.8+ս.9+ս.10/</t>
  </si>
  <si>
    <t xml:space="preserve">Ըստ հաստատված կառուցվածքային ստորաբաժանումների </t>
  </si>
  <si>
    <t>Վարչություն /բաժին/</t>
  </si>
  <si>
    <t>Ընդամենը ըստ ստորաբաժանման</t>
  </si>
  <si>
    <t>Ընդամենը քաղաքացիական /պետական, հատուկ/ ծառայողներ</t>
  </si>
  <si>
    <t>Ընդամենը  ըստ  պետական կառավարման  մարմնի</t>
  </si>
  <si>
    <t>Հաստիքային ցուցակը կազմել ըստ հաստատված կառուցվածքային ստորաբաժանումների</t>
  </si>
  <si>
    <t>Ձև N 18</t>
  </si>
  <si>
    <t>Քաղաքացիական ծառայողներ</t>
  </si>
  <si>
    <t>Ընդամենը քաղաքացիական ծառայողներ</t>
  </si>
  <si>
    <t>Ընդամենը  ըստ  նախարարության</t>
  </si>
  <si>
    <t>Ձև N 19</t>
  </si>
  <si>
    <t>Դիվանագիտական ծառայողներ</t>
  </si>
  <si>
    <t>Ընդամենը դիվանագիտական  ծառայողներ</t>
  </si>
  <si>
    <t>Հարկային, մաքսային ծառայողներ</t>
  </si>
  <si>
    <t>Ընդամենը հարկային, մաքսային ծառայողներ</t>
  </si>
  <si>
    <t>Ձև N 20</t>
  </si>
  <si>
    <t xml:space="preserve">Սահմանվող պաշտոնային դրույքաչափը </t>
  </si>
  <si>
    <t>Ձև N 21</t>
  </si>
  <si>
    <t>Հարկադիր  կատարողներ</t>
  </si>
  <si>
    <t>Ընդամենը հարկադիր կատարողներ</t>
  </si>
  <si>
    <t>Ձև N 22</t>
  </si>
  <si>
    <t>Աշխատանքային ստաժ</t>
  </si>
  <si>
    <t xml:space="preserve"> Պաշտոնային դրույքաչափը</t>
  </si>
  <si>
    <t>բարձր լեռնային վայրերում աշխատելու համար</t>
  </si>
  <si>
    <t>Ընդամենը ամսական աշխատա վարձի ֆոնդ</t>
  </si>
  <si>
    <t>Հավելավճարներ</t>
  </si>
  <si>
    <t xml:space="preserve">Ամսական աշխատա    վարձի ֆոնդ </t>
  </si>
  <si>
    <t>տարբերությունը</t>
  </si>
  <si>
    <t>Դատավորներ</t>
  </si>
  <si>
    <t>Ձև N 23</t>
  </si>
  <si>
    <t>Դատական ծառայողներ</t>
  </si>
  <si>
    <t>Ընդամենը դատական ծառայողներ</t>
  </si>
  <si>
    <t>Ընդամենը դատական կարգադրիչներ</t>
  </si>
  <si>
    <t>Ձև N 24</t>
  </si>
  <si>
    <t>Անուն, ազգանուն</t>
  </si>
  <si>
    <t xml:space="preserve">Ընդամենը ամսական աշխատա վարձի ֆոնդ  </t>
  </si>
  <si>
    <t>Ձև N 25</t>
  </si>
  <si>
    <t>Դատախազներ</t>
  </si>
  <si>
    <t>Ընդամենը դատախազներ</t>
  </si>
  <si>
    <t>Ձև N 26</t>
  </si>
  <si>
    <t>Դատախազության աշխատակազմի պետական ծառայողներ</t>
  </si>
  <si>
    <t>Ընդամենը պետական ծառայողներ</t>
  </si>
  <si>
    <t>Ընդամենը  ըստ  աշխատակազմի</t>
  </si>
  <si>
    <t>Ձև N 27</t>
  </si>
  <si>
    <t>Հատուկ քննչական ծառայության ծառայողներ</t>
  </si>
  <si>
    <t xml:space="preserve">Ընդամենը </t>
  </si>
  <si>
    <t>Ընդամենը հատուկ քննչական ծառայության ծառայողներ</t>
  </si>
  <si>
    <t>Ձև N 28</t>
  </si>
  <si>
    <t>Ձև N 29</t>
  </si>
  <si>
    <t>Հարկային ծառայողներ</t>
  </si>
  <si>
    <t>Մաքսային ծառայողներ</t>
  </si>
  <si>
    <t>Հարկադիր կատարողներ</t>
  </si>
  <si>
    <t>Ընդամենը  ըստ  դատարանի աշխատակազմի  / I +II+III /</t>
  </si>
  <si>
    <t xml:space="preserve">  4111</t>
  </si>
  <si>
    <t xml:space="preserve">  4112</t>
  </si>
  <si>
    <t>4113</t>
  </si>
  <si>
    <t>Շենքերի պահպանման ծառայություններ /դեռատիզացիա/</t>
  </si>
  <si>
    <t>աղբահանություն</t>
  </si>
  <si>
    <t>այլ</t>
  </si>
  <si>
    <t>ավտոմեքենաների տեխզննություն և բնապահպանական վճար</t>
  </si>
  <si>
    <t>Ընթացիկ սուբվենցիաներ համայնքներին</t>
  </si>
  <si>
    <t>Հաստիքային  միավորների  թիվը</t>
  </si>
  <si>
    <t>Էլեկտրաէներգիայով ջեռուցման ծառայություններ</t>
  </si>
  <si>
    <t xml:space="preserve">Հիմնավորումներ 8-րդ սյունակում ներկայացված փոփոխությունների վերաբերյալ  </t>
  </si>
  <si>
    <t xml:space="preserve">միջազգային ելից հեռախոսային  խոսակցություններ, այդ թվում` ֆաքսի միլային  միջազգային հաղորդագրություններ </t>
  </si>
  <si>
    <t xml:space="preserve">միջքաղաքային և դեպի բջջային ցանց ելից հեռախոսային խոսակցություններ, այդ թվում` ֆաքսիմիլային  միջքաղաքային հաղորդագրություններ </t>
  </si>
  <si>
    <r>
      <t xml:space="preserve">Ում է սպասարկում /նշել զբաղեցրած պաշտոնը/ </t>
    </r>
    <r>
      <rPr>
        <b/>
        <i/>
        <sz val="10"/>
        <color indexed="10"/>
        <rFont val="GHEA Grapalat"/>
        <family val="3"/>
      </rPr>
      <t>ենթակա է պարտադիր լրացման</t>
    </r>
  </si>
  <si>
    <t xml:space="preserve">Գործակից </t>
  </si>
  <si>
    <t>Սահմանվող պաշտոնային դրույքաչափը /դրամ/</t>
  </si>
  <si>
    <t>Դիվանագիտական աստիճանի համար սահմանվող հավելա վճարներ</t>
  </si>
  <si>
    <t xml:space="preserve">Հաստիքային միավորների թիվը </t>
  </si>
  <si>
    <t xml:space="preserve">Ամսական աշխատա    վարձի ֆոնդ    </t>
  </si>
  <si>
    <t>Կոչումը</t>
  </si>
  <si>
    <t>Կոչման համար տրվող հավելավճար</t>
  </si>
  <si>
    <t>Ընդամենը ամսական աշխատա վարձի ֆոնդ  /ս.10+ս.11+ս.12/</t>
  </si>
  <si>
    <r>
      <t>*</t>
    </r>
    <r>
      <rPr>
        <sz val="10"/>
        <color indexed="8"/>
        <rFont val="GHEA Grapalat"/>
        <family val="3"/>
      </rPr>
      <t>Աշխատավարձի հաշվարկման համար բազային աշխատավարձի չափը կազմում է 66140.0 դրամ:</t>
    </r>
  </si>
  <si>
    <t>Դասային աստիճանը</t>
  </si>
  <si>
    <r>
      <t xml:space="preserve">Դասային աստիճանի համար հաշվարկվող հավելավճար </t>
    </r>
    <r>
      <rPr>
        <b/>
        <sz val="8"/>
        <color indexed="10"/>
        <rFont val="GHEA Grapalat"/>
        <family val="3"/>
      </rPr>
      <t>(x)</t>
    </r>
  </si>
  <si>
    <r>
      <t>*</t>
    </r>
    <r>
      <rPr>
        <sz val="8"/>
        <rFont val="GHEA Grapalat"/>
        <family val="3"/>
      </rPr>
      <t xml:space="preserve">Սահմանվող պաշտոնային դրույքաչափը /ս.8 x բազային աշխատավարձ/ </t>
    </r>
  </si>
  <si>
    <t xml:space="preserve">Սահմանվող պաշտոնային դրույքաչափը արձ/ </t>
  </si>
  <si>
    <t>Աշխատանքային ստաժը /ըստ օրենքի հաշվարկման համար/</t>
  </si>
  <si>
    <r>
      <t>Աշխատանքային ստաժի համար հաշվարկվող հավելավճար</t>
    </r>
    <r>
      <rPr>
        <sz val="8"/>
        <color indexed="10"/>
        <rFont val="GHEA Grapalat"/>
        <family val="3"/>
      </rPr>
      <t>(x)</t>
    </r>
  </si>
  <si>
    <t xml:space="preserve">Ընդամենը դասային աստիճանի և աշխատանքային ստաժի համար սահմանվող հավելավճար </t>
  </si>
  <si>
    <t>աշխատանքային ստաժի համար</t>
  </si>
  <si>
    <t>այլ հավելավճարներ</t>
  </si>
  <si>
    <t>Ընդամենը ամսական աշխատա վարձի ֆոնդ  /ս.14+ս.15+ս.16/</t>
  </si>
  <si>
    <t>Ընդամենը ամսական աշխատա վարձի ֆոնդ  /ս.19+ս.20+ս.21/</t>
  </si>
  <si>
    <t>Ընդամենը ամսական աշխատա վարձի ֆոնդ  /ս.24+ս.25+ս.26/</t>
  </si>
  <si>
    <t>Ընդամենը ամսական աշխատա վարձի ֆոնդ  /ս.29+ս.30+ս.31/</t>
  </si>
  <si>
    <t>Սահմանվող պաշտոնային դրույքաչափը</t>
  </si>
  <si>
    <t>Ընդամենը ամսական աշխատա վարձի ֆոնդ  /ս.16+ս.17+ս.18/</t>
  </si>
  <si>
    <t>Ընդամենը ամսական աշխատա վարձի ֆոնդ  /ս.21+ս.22+ս.23/</t>
  </si>
  <si>
    <t>Ընդամենը ամսական աշխատա վարձի ֆոնդ  /ս.26+ս.27+ս.28/</t>
  </si>
  <si>
    <t>Ընդամենը ամսական աշխատա վարձի ֆոնդ  /ս.31+ս.32+ս.33/</t>
  </si>
  <si>
    <t xml:space="preserve">Ընդամենը տարեկան աշխատա վարձի ֆոնդ  </t>
  </si>
  <si>
    <t xml:space="preserve">ընդամենը </t>
  </si>
  <si>
    <t>Քննչական կոմիտեի ծառայողներ</t>
  </si>
  <si>
    <t>Ընդամենը քննչական կոմիտեի ծառայողներ</t>
  </si>
  <si>
    <t>Ընդամենը  ըստ  դեպարտամենտի</t>
  </si>
  <si>
    <t>Ծառայության առանձնահատկություններով պայմանավորված տրվող հավելումներ (ՀՀ կառավարության 04.09.14թ.N 950-Ն որոշում)</t>
  </si>
  <si>
    <t xml:space="preserve">Ընդամենը ամսական աշխատավարձի ֆոնդ  </t>
  </si>
  <si>
    <t>…</t>
  </si>
  <si>
    <t>Բաժանորդային վարձի սակագինը ըստ կապի օպերատորի հետ կնքված պայմանագրի (ՀՀ դրամով` առանց ԱԱՀ-ի)</t>
  </si>
  <si>
    <r>
      <t>**</t>
    </r>
    <r>
      <rPr>
        <b/>
        <sz val="8"/>
        <rFont val="GHEA Grapalat"/>
        <family val="3"/>
      </rPr>
      <t xml:space="preserve">Սահմանվող պաշտոնային դրույքաչափը </t>
    </r>
  </si>
  <si>
    <t>Քննչական կոմիտեի դեպարտամենտի պետական ծառայողներ</t>
  </si>
  <si>
    <t>Հատուկ քննչական ծառայության աշխատակազմի պետական ծառայողներ</t>
  </si>
  <si>
    <t>2014թ. հուլիսի 1-ից հետո սահմանված հավելավճարի չափը</t>
  </si>
  <si>
    <r>
      <t>*</t>
    </r>
    <r>
      <rPr>
        <sz val="8"/>
        <rFont val="GHEA Grapalat"/>
        <family val="3"/>
      </rPr>
      <t xml:space="preserve">Սահմանվող պաշտոնային դրույքաչափը /ս.6 x բազային աշխատավարձ/ </t>
    </r>
  </si>
  <si>
    <t>Ընդամենը տարեկան G+M+R /հազ.դր./</t>
  </si>
  <si>
    <t>Ընդամենը ամբողջ կապը S+T+U+V /հազ.դր./</t>
  </si>
  <si>
    <t>ընդ. ամս. վճար D*E</t>
  </si>
  <si>
    <t xml:space="preserve">ընդ. տար. վճար F*12 </t>
  </si>
  <si>
    <t>Ընդանուր H*C</t>
  </si>
  <si>
    <t>անվճար I-D*360, մնացորդ</t>
  </si>
  <si>
    <t>րոպեավ. 360ր-ից ավել (I-J)*5դր</t>
  </si>
  <si>
    <t xml:space="preserve">տար. րոպեավ. L*12 </t>
  </si>
  <si>
    <t>ընդ. ամս. վճար (N+O) *1000</t>
  </si>
  <si>
    <t>P*20%</t>
  </si>
  <si>
    <t>ընդ. տար.վճար (P+Q)*12</t>
  </si>
  <si>
    <t>A</t>
  </si>
  <si>
    <t>M</t>
  </si>
  <si>
    <t>P</t>
  </si>
  <si>
    <t>Տրանսպորտային նյութեր</t>
  </si>
  <si>
    <t xml:space="preserve">Գյուղատնտեսական ապրանքներ </t>
  </si>
  <si>
    <t xml:space="preserve">Կենցաղային և հանրային սննդի նյութեր </t>
  </si>
  <si>
    <t>Հատուկ հեռախոսակապ</t>
  </si>
  <si>
    <t>2019թ.</t>
  </si>
  <si>
    <t>Ց Ա Ն Կ</t>
  </si>
  <si>
    <t xml:space="preserve">ՀՀ պետական մարմինների ծառայողական ավտոմեքենաների վերաբերյալ   </t>
  </si>
  <si>
    <t>ՀՀ պետական մարմինների տեխնիկայի միջոցների և գրասենյակային գույքի վերաբերյալ</t>
  </si>
  <si>
    <t>Պետական մարմնի կառուցվածքի և աշխատողների թվի վերաբերյալ</t>
  </si>
  <si>
    <t xml:space="preserve">Հայեցողական պաշտոններ </t>
  </si>
  <si>
    <t>խորհրդական</t>
  </si>
  <si>
    <t>օգնական</t>
  </si>
  <si>
    <t>մամուլի քարտուղար</t>
  </si>
  <si>
    <t>Տեխնիկական սպասարկում իրականացնող և քաղաքացիական աշխատանք կատարող անձնակազմ</t>
  </si>
  <si>
    <t>IV</t>
  </si>
  <si>
    <t xml:space="preserve">Ընդամենը աշխատողների թվաքանակը </t>
  </si>
  <si>
    <t>Նշել մարմնի կառուցվածքը  հաստատող  համապատասխան իրավական ակտի տարեթիվը և համարը</t>
  </si>
  <si>
    <t xml:space="preserve">2019թ. </t>
  </si>
  <si>
    <t xml:space="preserve">Ընդամենը վճարման ենթակա հավելավճարներ </t>
  </si>
  <si>
    <t>հատուկ կարևորության և հույժ գաղտնի տեղեկություններին փաստացի իրազեկ անձանց հավելավճար</t>
  </si>
  <si>
    <t>`</t>
  </si>
  <si>
    <r>
      <t xml:space="preserve">Դասային աստիճանի համար սահմանվող հավելավճարի տոկոսը </t>
    </r>
    <r>
      <rPr>
        <b/>
        <sz val="8"/>
        <color indexed="10"/>
        <rFont val="GHEA Grapalat"/>
        <family val="3"/>
      </rPr>
      <t xml:space="preserve"> (%)</t>
    </r>
  </si>
  <si>
    <r>
      <t xml:space="preserve">Աշխատանքային ստաժը /ըստ օրենքի հաշվարկման համար/ </t>
    </r>
    <r>
      <rPr>
        <b/>
        <sz val="8"/>
        <color indexed="10"/>
        <rFont val="GHEA Grapalat"/>
        <family val="3"/>
      </rPr>
      <t>(տարի)</t>
    </r>
  </si>
  <si>
    <t xml:space="preserve">Դասային աստիճանի համար հաշվարկվող հավելավճար </t>
  </si>
  <si>
    <r>
      <t>Աշխատանքային ստաժի համար հաշվարկվող հավելավճար</t>
    </r>
    <r>
      <rPr>
        <sz val="8"/>
        <color indexed="10"/>
        <rFont val="GHEA Grapalat"/>
        <family val="3"/>
      </rPr>
      <t xml:space="preserve"> /դրույքաչափի 2% յուր. տարվա համար/</t>
    </r>
    <r>
      <rPr>
        <b/>
        <sz val="8"/>
        <color indexed="10"/>
        <rFont val="GHEA Grapalat"/>
        <family val="3"/>
      </rPr>
      <t>(x)</t>
    </r>
  </si>
  <si>
    <r>
      <t>Ընդամենը օրենքով սահմանված կարգով հաշվարկվող հավելավճարներ /</t>
    </r>
    <r>
      <rPr>
        <b/>
        <sz val="8"/>
        <color indexed="10"/>
        <rFont val="GHEA Grapalat"/>
        <family val="3"/>
      </rPr>
      <t>մինչև դրույքաչափի 30%-ը</t>
    </r>
    <r>
      <rPr>
        <b/>
        <sz val="8"/>
        <rFont val="GHEA Grapalat"/>
        <family val="3"/>
      </rPr>
      <t>/</t>
    </r>
    <r>
      <rPr>
        <b/>
        <sz val="8"/>
        <color indexed="10"/>
        <rFont val="GHEA Grapalat"/>
        <family val="3"/>
      </rPr>
      <t>(x)</t>
    </r>
    <r>
      <rPr>
        <b/>
        <sz val="8"/>
        <rFont val="GHEA Grapalat"/>
        <family val="3"/>
      </rPr>
      <t xml:space="preserve"> </t>
    </r>
  </si>
  <si>
    <r>
      <rPr>
        <sz val="8"/>
        <color indexed="10"/>
        <rFont val="GHEA Grapalat"/>
        <family val="3"/>
      </rPr>
      <t>**</t>
    </r>
    <r>
      <rPr>
        <b/>
        <sz val="8"/>
        <rFont val="GHEA Grapalat"/>
        <family val="3"/>
      </rPr>
      <t xml:space="preserve">Սահմանվող պաշտոնային դրույքաչափը </t>
    </r>
  </si>
  <si>
    <t>Ընդամենը վճարման ենթակա հավելավճարներ (x)</t>
  </si>
  <si>
    <t>Քաղաքացիական /պետական, հատուկ/ ծառայողներ</t>
  </si>
  <si>
    <t>Տվյալ պաշտոնում աշխատան քային ստաժը /2019թ. հուլիսի 1-ի դրությամբ/   (տարի)</t>
  </si>
  <si>
    <t xml:space="preserve">Գործակից /2019թ. հուլիսի 1-ի դրությամբ/  </t>
  </si>
  <si>
    <t xml:space="preserve">Ընդամենը ամսական աշխատա վարձ  </t>
  </si>
  <si>
    <t>Ընդամենը ամսական աշխատավարձ</t>
  </si>
  <si>
    <t>Ընդամենը ամսական աշխատավարձ  /ս.8+ս.9+ս.10/</t>
  </si>
  <si>
    <t>Քաղաքացիական /պետական, դատական, հատուկ/ ծառայողներ</t>
  </si>
  <si>
    <t>Աշխատավարձի ֆոնդի հաշվարկ</t>
  </si>
  <si>
    <t>Ձև N 16</t>
  </si>
  <si>
    <t xml:space="preserve"> /հազ. դրամ/</t>
  </si>
  <si>
    <t>/հազ. դրամ/</t>
  </si>
  <si>
    <t>Մաշվածությունը (տարեկան 12%)</t>
  </si>
  <si>
    <t>Պետական մարմնի կողմից զբաղեցված տարածքների</t>
  </si>
  <si>
    <t>Զբաղեցվող տարածքի գտնվելու հասցեն</t>
  </si>
  <si>
    <t>Ընդամենը՝</t>
  </si>
  <si>
    <t>Տարեկան վարձավճարի գումարը                   (հազ դրամ)</t>
  </si>
  <si>
    <t>Տարածքը (քառ մետր)</t>
  </si>
  <si>
    <t>Պետական մարմնի ստորաբաժանման անվանումը, որի կողմից զբաղեցված է համապատասխան տարածքը</t>
  </si>
  <si>
    <t>2020թ.</t>
  </si>
  <si>
    <t>Ընթացիկ դրամաշնորհներ պետական կառավարման հատվածին</t>
  </si>
  <si>
    <t>Աշխատակազմի մասնագիտական զարգացման ծառայություններ</t>
  </si>
  <si>
    <t xml:space="preserve">2020թ. </t>
  </si>
  <si>
    <t xml:space="preserve">Գործակից /2020թ. հուլիսի 1-ի դրությամբ/  </t>
  </si>
  <si>
    <t>Տվյալ պաշտոնում աշխատան քային ստաժը /2020թ. հուլիսի 1-ի դրությամբ/   (տարի)</t>
  </si>
  <si>
    <t xml:space="preserve">2020 թ. </t>
  </si>
  <si>
    <t>4639</t>
  </si>
  <si>
    <t>Այլ ընթացիկ դրամաշնորհներ</t>
  </si>
  <si>
    <t>Բյուջետային ծախսերի տնտ. դասակարգման հոդվածի անվանումը</t>
  </si>
  <si>
    <t>այդ  թվում՝</t>
  </si>
  <si>
    <t xml:space="preserve">  փաստացի  կատարո ղական</t>
  </si>
  <si>
    <t>Գազով ջեռուցման ծառայություններ</t>
  </si>
  <si>
    <t>Բյուջետային ծախսերի տնտեսագիտական դասակարգման հոդվածի անվանումը</t>
  </si>
  <si>
    <t>Կապի այլ ծառայություններ</t>
  </si>
  <si>
    <t>(ս.4 x բաժանորդային վարձ (առանց ԱԱՀ) x 12ամիս) դրամ</t>
  </si>
  <si>
    <r>
      <t xml:space="preserve">ԸՆԴԱՄԵՆԸ                        (ներառյալ՝ </t>
    </r>
    <r>
      <rPr>
        <i/>
        <sz val="10"/>
        <rFont val="GHEA Grapalat"/>
        <family val="3"/>
      </rPr>
      <t>ԱԱՀ-ն)</t>
    </r>
  </si>
  <si>
    <t>Ձև N 5</t>
  </si>
  <si>
    <t>Ընդամենը  տարեկան ծախսի նորմը (կվտ/ժ)</t>
  </si>
  <si>
    <t xml:space="preserve">Ջերմային էներգիայի տարեկան ծախսի նորմը` կվտ/Ժ/ խոր.մետր                 </t>
  </si>
  <si>
    <t>համաձայն ՀՀ կառավարության 2005 թվականի փետրվարի 17-ի N 194-Ն որոշմամբ հաստատված կարգի</t>
  </si>
  <si>
    <t>Առկա մեքենաներ</t>
  </si>
  <si>
    <t>հոդվածի կոդը</t>
  </si>
  <si>
    <t>Ձև N 3</t>
  </si>
  <si>
    <t xml:space="preserve">Ձև N  4 </t>
  </si>
  <si>
    <t>ՎԱՐՁԱԿԱԼՈՒԹՅԱՄԲ</t>
  </si>
  <si>
    <t>ՍԵՓԱԿԱՆՈՒԹՅԱՆ ԻՐԱՎՈՒՆՔՈՎ</t>
  </si>
  <si>
    <t xml:space="preserve">ԱՆՀԱՏՈՒՅՑ ՕԳՏԱԳՈՐԾՄԱՆ </t>
  </si>
  <si>
    <t>Տարածքը զբաղեցնելու իրավական հիմքը (համապատասխան իրավական ակտի, Վարձակալության պայմանագրի կամ սեփականության վկայականի համարը)</t>
  </si>
  <si>
    <t>Վարձակալությամբ/ենթավար-ձակալությամբ գույքը հանձնող սուբյեկտի անվանումը՝ ըստ  պայմանագրի</t>
  </si>
  <si>
    <t xml:space="preserve">2021թ. </t>
  </si>
  <si>
    <t xml:space="preserve">Գործակից /2021թ. հուլիսի 1-ի դրությամբ/  </t>
  </si>
  <si>
    <t>2019 թ.</t>
  </si>
  <si>
    <t>2021թ.</t>
  </si>
  <si>
    <t xml:space="preserve">2021 թ. </t>
  </si>
  <si>
    <t>լրացնել ապրանքի կամ ծառայության նկարագրությունը</t>
  </si>
  <si>
    <t>Ծառայողական գործուղումների գծով ծախսեր</t>
  </si>
  <si>
    <t>4824</t>
  </si>
  <si>
    <t>Առողջապահական և լաբորատոր նյութեր</t>
  </si>
  <si>
    <t xml:space="preserve"> Ընթացիկ դրամաշնորհներ պետական և համայնքային  առևտրային կազմակերպություններին</t>
  </si>
  <si>
    <t>ՀՀ  դատական իշխանության մարմինների 2020 թվականի փոստային կապի ծառայությունների վճարների</t>
  </si>
  <si>
    <t>ՀՀ  դատական իշխանության  մարմինների 2020 թվականի  կապի ծառայությունների  վճարների</t>
  </si>
  <si>
    <t>ՀՀ  պետական մարմինների վարչական շենքերի և շինությունների 2020 թվականի ջեռուցման համար անհրաժեշտ էլեկտրաէներգիայի ծախսերի</t>
  </si>
  <si>
    <t>2020թ. ընդամենը գումարը  /հազ.դրամ/</t>
  </si>
  <si>
    <t>2019թ. բյուջեով նախատեսված գումարը</t>
  </si>
  <si>
    <t>2022թ.</t>
  </si>
  <si>
    <t>Բաժին</t>
  </si>
  <si>
    <t>խումբ</t>
  </si>
  <si>
    <t>դաս</t>
  </si>
  <si>
    <t xml:space="preserve"> Ծրագրային դասիչը</t>
  </si>
  <si>
    <t xml:space="preserve"> Ծրագիր</t>
  </si>
  <si>
    <t xml:space="preserve"> Միջոցառում</t>
  </si>
  <si>
    <t xml:space="preserve"> այդ թվում`</t>
  </si>
  <si>
    <t>(միջոցառման անվանումը)</t>
  </si>
  <si>
    <t>Ծրագրի վրա կատարվող ծախսը (հազար դրամ)</t>
  </si>
  <si>
    <t xml:space="preserve">Ընդհանուր գումարը            </t>
  </si>
  <si>
    <t>Պետական հատվածի տարբեր մակարդակների կողմից միմյանց նկատմամբ կիրառվող տույժեր</t>
  </si>
  <si>
    <t>Գլխավոր քարտուղար</t>
  </si>
  <si>
    <t>Գլխավոր քարտուղարի տեղակալ</t>
  </si>
  <si>
    <t xml:space="preserve">2022թ. </t>
  </si>
  <si>
    <t>2020 թ.</t>
  </si>
  <si>
    <t>2022 թ.</t>
  </si>
  <si>
    <t xml:space="preserve">2022 թ. </t>
  </si>
  <si>
    <t>Միջոցառման վրա կատարվող ծախսը - ընթացիկ ծախսեր (հազար դրամ)</t>
  </si>
  <si>
    <t>Միջոցառման վրա կատարվող ծախսը - ոչ ֆինանսական ակտիվների գծով ծախսեր (հազար դրամ)</t>
  </si>
  <si>
    <t>.__ ,, __</t>
  </si>
  <si>
    <t xml:space="preserve">Կառուցվածքային ստորաբաժանումներ՝  </t>
  </si>
  <si>
    <t xml:space="preserve">այդ թվում` </t>
  </si>
  <si>
    <t>Հիմնական մասնագիտական կառուցվածքային ստորաբաժանումներ</t>
  </si>
  <si>
    <t>2)</t>
  </si>
  <si>
    <t>1)</t>
  </si>
  <si>
    <t>Աջակցող մասնագիտական կառուցվածքային ստորաբաժանումներ</t>
  </si>
  <si>
    <t>Գրասենյակ, գործակալություն</t>
  </si>
  <si>
    <t xml:space="preserve">Ղեկավար պաշտոններ </t>
  </si>
  <si>
    <t>ՀՀ կառավարության  2014թ. հուլիսի 3-ի «Պետական իշխանության մարմիններում քաղաքացիական աշխատանք կատարող և տեխնիկական սպասարկում իրականացնող անձանց պաշտոնային դրույքաչափերը սահմանելու մասին» N 737-Ն որոշում</t>
  </si>
  <si>
    <t>«Պետական պաշտոններ և պետական ծառայության պաշտոններ զբաղեցնող անձանց վարձատրության մասին» ՀՀ օրենք</t>
  </si>
  <si>
    <t xml:space="preserve">Գործակից /2022թ. հուլիսի 1-ի դրությամբ/  </t>
  </si>
  <si>
    <t xml:space="preserve">Քաղաքացիական աշխատանք կատարող և տեխնիկական սպասարկում իրականացնող անձնակազմ </t>
  </si>
  <si>
    <t>Քաղաքացիական աշխատանք կատարող և տեխնիկական սպասարկում իրականացնող անձնակազմ</t>
  </si>
  <si>
    <r>
      <t xml:space="preserve">Կոչման համար սահմանվող հավելավճարի տոկոսը </t>
    </r>
    <r>
      <rPr>
        <b/>
        <sz val="8"/>
        <color indexed="10"/>
        <rFont val="GHEA Grapalat"/>
        <family val="3"/>
      </rPr>
      <t xml:space="preserve"> </t>
    </r>
  </si>
  <si>
    <r>
      <t>*</t>
    </r>
    <r>
      <rPr>
        <b/>
        <sz val="8"/>
        <rFont val="GHEA Grapalat"/>
        <family val="3"/>
      </rPr>
      <t xml:space="preserve">Սահմանվող պաշտոնային դրույքաչափը /ս.8 x բազային աշխատավարձ/ </t>
    </r>
  </si>
  <si>
    <t>Տվյալ պաշտոնում աշխատան քային ստաժը /2021թ. հուլիսի 1-ի դրությամբ/   (տարի)</t>
  </si>
  <si>
    <t>Տվյալ պաշտոնում աշխատան քային ստաժը /2022թ. հուլիսի 1-ի դրությամբ/   (տարի)</t>
  </si>
  <si>
    <r>
      <t>*</t>
    </r>
    <r>
      <rPr>
        <sz val="8"/>
        <rFont val="GHEA Grapalat"/>
        <family val="3"/>
      </rPr>
      <t xml:space="preserve">Սահմանվող պաշտոնային դրույքաչափը /ս.7 x բազային աշխատավարձ/ </t>
    </r>
  </si>
  <si>
    <t xml:space="preserve">Դիվանագիտական աստիճանի համար  սահմանվող հավելավճարի տոկոսը </t>
  </si>
  <si>
    <t xml:space="preserve">Տվյալ պաշտոնում աշխատան քային ստաժը /2020թ. հուլիսի 1-ի դրությամբ/  </t>
  </si>
  <si>
    <t>Դիվանագիտական աստիճանի համար  վճարվող հավելավճարի չափը 01.01.2020թ. դրությամբ</t>
  </si>
  <si>
    <t xml:space="preserve">Դասային աստիճանի համար սահմանվող հավելավճարի տոկոսը </t>
  </si>
  <si>
    <t>Աշխատանքային ստաժի համար հաշվարկվող հավելավճար</t>
  </si>
  <si>
    <r>
      <t xml:space="preserve">Դասային աստիճանի համար սահմանվող հավելավճարի տոկոսը </t>
    </r>
    <r>
      <rPr>
        <b/>
        <sz val="8"/>
        <color indexed="10"/>
        <rFont val="GHEA Grapalat"/>
        <family val="3"/>
      </rPr>
      <t xml:space="preserve"> </t>
    </r>
  </si>
  <si>
    <r>
      <t>*</t>
    </r>
    <r>
      <rPr>
        <b/>
        <sz val="8"/>
        <rFont val="GHEA Grapalat"/>
        <family val="3"/>
      </rPr>
      <t xml:space="preserve">Սահմանվող պաշտոնային դրույքաչափը </t>
    </r>
  </si>
  <si>
    <t xml:space="preserve"> Բյուջետային հատկացումների ծրագրերի և միջոցառումների անվանումները</t>
  </si>
  <si>
    <t>Հայեցողական պաշտոններ /խորհրդական, օգնական, մամուլի քարտուղար/</t>
  </si>
  <si>
    <r>
      <t>ԱՇԽԱՏԱՆՔԻ  ՎԱՐՁԱՏՐՈՒԹՅՈՒՆ</t>
    </r>
    <r>
      <rPr>
        <b/>
        <sz val="12"/>
        <color indexed="10"/>
        <rFont val="GHEA Grapalat"/>
        <family val="3"/>
      </rPr>
      <t xml:space="preserve">  </t>
    </r>
  </si>
  <si>
    <t xml:space="preserve">Ընդամենը  </t>
  </si>
  <si>
    <t>Մարմնի ղեկավար</t>
  </si>
  <si>
    <t>Մարմնի ղեկավարի տեղակալ</t>
  </si>
  <si>
    <t>Ընդամենը  ըստ  ծառայության</t>
  </si>
  <si>
    <r>
      <t>*</t>
    </r>
    <r>
      <rPr>
        <sz val="10"/>
        <rFont val="GHEA Grapalat"/>
        <family val="3"/>
      </rPr>
      <t>Աշխատավարձի հաշվարկման համար բազային աշխատավարձի չափը կազմում է 66140.0 դրամ:</t>
    </r>
  </si>
  <si>
    <t>Ձև N 30</t>
  </si>
  <si>
    <t>/գերատեսչության անվանումը/</t>
  </si>
  <si>
    <t>Ցուցանիշը</t>
  </si>
  <si>
    <t>Պետական հիմնարկ (ապարատ)</t>
  </si>
  <si>
    <t>Արդյունքի կատարողականի ցուցանիշ</t>
  </si>
  <si>
    <t>Ա.</t>
  </si>
  <si>
    <t>Համայնքային 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</si>
  <si>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</si>
  <si>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</si>
  <si>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</si>
  <si>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</si>
  <si>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</si>
  <si>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</si>
  <si>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</si>
  <si>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</si>
  <si>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</si>
  <si>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</si>
  <si>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</si>
  <si>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</si>
  <si>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2.3.</t>
  </si>
  <si>
    <t>ղեկավար պաշտոններին սպասարկող տեխնիկական աշխատողներ (գործավար, վարորդ)</t>
  </si>
  <si>
    <t xml:space="preserve">Զբաղեցված վարչական տարածքը </t>
  </si>
  <si>
    <t>4.1.</t>
  </si>
  <si>
    <t>4.3.</t>
  </si>
  <si>
    <t>Ավտոմեքենաների քանակը</t>
  </si>
  <si>
    <t>5.1.</t>
  </si>
  <si>
    <t>ղեկավարների ծառայողական ավտոմեքենաները</t>
  </si>
  <si>
    <t>5.2.</t>
  </si>
  <si>
    <t>հիմնարկին սպասարկող ավտոմեքենաները</t>
  </si>
  <si>
    <t>2.1.1</t>
  </si>
  <si>
    <t>2.1.2</t>
  </si>
  <si>
    <t>Ամփոփ ցուցանիշներ</t>
  </si>
  <si>
    <t>Հեռուստատեսության և ռադիոյի  հանձնաժողով</t>
  </si>
  <si>
    <t>Լուսավորության և կենցաղային սարքերի ծախսի, օդի լավորակման դեպքում` շենքերի և շինությունների 1քառ/մետր մակերեսի համար</t>
  </si>
  <si>
    <t>Օդորակիչներ</t>
  </si>
  <si>
    <t>Երևան</t>
  </si>
  <si>
    <t>Նիսսան Ալտիմա</t>
  </si>
  <si>
    <t>Հանձնաժողովի նախագահին</t>
  </si>
  <si>
    <t>Տոյոտա Կորոլա</t>
  </si>
  <si>
    <t xml:space="preserve">Ընդամենը ծառայողական ավտոմեքենաների  սահմանաքանակը` ___3_____   </t>
  </si>
  <si>
    <t>Առկա մեքենաների թիվը` ընդամենը -__3__</t>
  </si>
  <si>
    <t xml:space="preserve">Համակարգիչ </t>
  </si>
  <si>
    <t>հատ</t>
  </si>
  <si>
    <t xml:space="preserve"> </t>
  </si>
  <si>
    <t>Համակարգիչ /նոթբուք/</t>
  </si>
  <si>
    <t xml:space="preserve">Համակարգչային սերվեր </t>
  </si>
  <si>
    <t xml:space="preserve">Համակագիչ Ֆոբոս </t>
  </si>
  <si>
    <t>Սերվերի ծրագիր</t>
  </si>
  <si>
    <t>Մոնիտոր LCD</t>
  </si>
  <si>
    <t>Թվային ազդանշ.մուտքի սարք</t>
  </si>
  <si>
    <t>Փոխանջատիչ համակարգչ. ցանցի</t>
  </si>
  <si>
    <t>Ցանցային սվիչ</t>
  </si>
  <si>
    <t xml:space="preserve">Ցանցային կարգավորիչ </t>
  </si>
  <si>
    <t>Արտաքին ԴՎԴ սարք</t>
  </si>
  <si>
    <t xml:space="preserve">Սկաներ </t>
  </si>
  <si>
    <t xml:space="preserve">Տպիչ սարք </t>
  </si>
  <si>
    <t>Տպիչ սարք բազմաֆունկցիոնալ</t>
  </si>
  <si>
    <t>Փոքր ունակության հեռախոսակայան</t>
  </si>
  <si>
    <t xml:space="preserve">Պատճենահան մեքենա </t>
  </si>
  <si>
    <t>Դիկտոֆոն</t>
  </si>
  <si>
    <t xml:space="preserve">Անխափան սնուցման սարք </t>
  </si>
  <si>
    <t>Հեռուստացույց</t>
  </si>
  <si>
    <t>ԴՎԴ տեսամագնիտոֆոն</t>
  </si>
  <si>
    <t>Տեսամագնիտոֆոն</t>
  </si>
  <si>
    <t>Ռադիոմագնիտոֆոն</t>
  </si>
  <si>
    <t>Ռադիոընդունիչ</t>
  </si>
  <si>
    <t>Գրասեղան</t>
  </si>
  <si>
    <t>Կոնֆերենս սեղան</t>
  </si>
  <si>
    <t>Դիմադիր սեղան</t>
  </si>
  <si>
    <t>Խորհրդակցությոն սեղանի վերջ</t>
  </si>
  <si>
    <t>Հեռախոսի սեղան</t>
  </si>
  <si>
    <t>Լրագրասեղան</t>
  </si>
  <si>
    <t>Գրապահարան</t>
  </si>
  <si>
    <t>Զգեստապահարան</t>
  </si>
  <si>
    <t>Կոմոդ</t>
  </si>
  <si>
    <t>Հեռուստացույցի տակդիր</t>
  </si>
  <si>
    <t>Աթոռ</t>
  </si>
  <si>
    <t>Աթոռ  հոլովակներով</t>
  </si>
  <si>
    <t>Բազմոց</t>
  </si>
  <si>
    <t>Բազկաթոռ</t>
  </si>
  <si>
    <t>Փափուկ կահույք/լրակազմ/</t>
  </si>
  <si>
    <t>Սառնարան</t>
  </si>
  <si>
    <t>Էլեկտրական գայլիկոնիչ</t>
  </si>
  <si>
    <t xml:space="preserve">Օդաորակավորիչ </t>
  </si>
  <si>
    <t>Գորգ</t>
  </si>
  <si>
    <t>Համակարգիչ ամբողջը մեկում</t>
  </si>
  <si>
    <t>Ձև N 14</t>
  </si>
  <si>
    <t>Տարածքը զբաղեցնելու հիմունքը (անհատույց, վարձակալությամբ կամ սեփականության իրավունքով)</t>
  </si>
  <si>
    <t xml:space="preserve">Տվյալ տարածքում վճարման ենթակա կոմունալ ծախսի </t>
  </si>
  <si>
    <r>
      <t xml:space="preserve">տեսակը                             </t>
    </r>
    <r>
      <rPr>
        <i/>
        <sz val="9"/>
        <rFont val="GHEA Grapalat"/>
        <family val="3"/>
      </rPr>
      <t>/էլ.էներգիա, գազ և այլն/</t>
    </r>
  </si>
  <si>
    <t>գումարի չափը (հազ դրամ)</t>
  </si>
  <si>
    <t>ՀՀ, Ք. Երևան, Իսահակյան 28</t>
  </si>
  <si>
    <t>Անհատույց</t>
  </si>
  <si>
    <t>Էլէներգիա, գազ, ջուր</t>
  </si>
  <si>
    <t>Ծրագրերի մոնիտորինգի և վերահսկողության վարչություն</t>
  </si>
  <si>
    <t>Իրավաբանական և լիցենզավորման վարչություն</t>
  </si>
  <si>
    <t>Անձնակազմի կառավարման բաժին</t>
  </si>
  <si>
    <t>Հաշվապահական հաշվառման և ֆինանսական բաժին</t>
  </si>
  <si>
    <t>Գործերի կառավարչություն</t>
  </si>
  <si>
    <t>Մարմնի անդամ</t>
  </si>
  <si>
    <t>Հանձն նախ</t>
  </si>
  <si>
    <t>Վլադիմիր Օհանյան</t>
  </si>
  <si>
    <t>Հանձն.անդամ</t>
  </si>
  <si>
    <t>Տիգրան Հակոբյան</t>
  </si>
  <si>
    <t>Դավիթ Ամալյան</t>
  </si>
  <si>
    <t>Արմեն Մկրտչյան</t>
  </si>
  <si>
    <t>Հայկ Քոթանյան</t>
  </si>
  <si>
    <t>Կորյուն Առաքելյան</t>
  </si>
  <si>
    <t>Ռոլանդ Շառոյան</t>
  </si>
  <si>
    <t>Նախ.խորհրդ</t>
  </si>
  <si>
    <t>Լիաննա Մարուքյան</t>
  </si>
  <si>
    <t>Նախ.օգնական</t>
  </si>
  <si>
    <t>Վահե Սահակյան</t>
  </si>
  <si>
    <t>Խորեն Բեգլարյան</t>
  </si>
  <si>
    <t>Սմբատ Խաչատրյան</t>
  </si>
  <si>
    <t xml:space="preserve">Ծրագրերի մոնիտորինգի և վերահսկողության վարչություն </t>
  </si>
  <si>
    <t>Արման Վարդանյան</t>
  </si>
  <si>
    <t>Վարչութ. պետ</t>
  </si>
  <si>
    <t>6.10տարի</t>
  </si>
  <si>
    <t>Լիլիթ Շահբազյան</t>
  </si>
  <si>
    <t>Վարչ. պետի տեղ.</t>
  </si>
  <si>
    <t>Լուսինե Մովսեսյան</t>
  </si>
  <si>
    <t>Բաժնի պետ</t>
  </si>
  <si>
    <t>Արմինե Դալլաքյան</t>
  </si>
  <si>
    <t>Եվա Հայրապետյան</t>
  </si>
  <si>
    <t>5.6տարի</t>
  </si>
  <si>
    <t>Արևիկ Հովհաննեսյան</t>
  </si>
  <si>
    <t>Անահիտ Օլքինյան</t>
  </si>
  <si>
    <t>Հերիքնազ Մուրադյան</t>
  </si>
  <si>
    <t>Անի Թադևոսյան</t>
  </si>
  <si>
    <t>Վարդուհի Դավթյան</t>
  </si>
  <si>
    <t>Ռայա Վարդանյան</t>
  </si>
  <si>
    <t>Դավիթ Մարգարյան</t>
  </si>
  <si>
    <t>Արմինե Ներսիսյան</t>
  </si>
  <si>
    <t>Լիաննա Դոխիկյան</t>
  </si>
  <si>
    <t xml:space="preserve">Քրիստինե Քոչարյան </t>
  </si>
  <si>
    <t>Գայանե Հայրապետյան</t>
  </si>
  <si>
    <t>Տաթևիկ Բալյան</t>
  </si>
  <si>
    <t>Վոլոդյա Դավթյան</t>
  </si>
  <si>
    <t>20.3տարի</t>
  </si>
  <si>
    <t>Տաթևիկ Թանգյան</t>
  </si>
  <si>
    <t>Աստղիկ Խաչատրյան</t>
  </si>
  <si>
    <t>1տարի</t>
  </si>
  <si>
    <t>Գոհար Դարբինյան</t>
  </si>
  <si>
    <t>Մանուշակ Խաչատրյան</t>
  </si>
  <si>
    <t>Էլեն Գրիգորյան</t>
  </si>
  <si>
    <t>Ջուլետա Զուռնաչյան</t>
  </si>
  <si>
    <t>Անահիդ Մովսեսյան</t>
  </si>
  <si>
    <t>Անուշ Մատինյան</t>
  </si>
  <si>
    <t>Համակարգչ.ցանցի ադմին.</t>
  </si>
  <si>
    <t>Համակրգչ.տեխնիկ.սպաս.մասն</t>
  </si>
  <si>
    <t>Փորձագետ</t>
  </si>
  <si>
    <t>Գործավար</t>
  </si>
  <si>
    <t>Սեյրան Ասլանյան</t>
  </si>
  <si>
    <t>Պարետ</t>
  </si>
  <si>
    <t>Վարորդ</t>
  </si>
  <si>
    <t>Արամ Հարությունյան</t>
  </si>
  <si>
    <t>Մանվել Իսկանդարյան</t>
  </si>
  <si>
    <t>Պահակ</t>
  </si>
  <si>
    <t>Հավաքարար</t>
  </si>
  <si>
    <t>Ալվարդ Ասլանյան</t>
  </si>
  <si>
    <t>Հրանուշ Առաքելյան</t>
  </si>
  <si>
    <t>Վալերի Ստեփանյան</t>
  </si>
  <si>
    <t>Հրաչիկ Դալլաքյան</t>
  </si>
  <si>
    <t>Գլխ. քարտ. օգն</t>
  </si>
  <si>
    <t>Էլեկտրաէներգիայի բաշխման ծառայություններ</t>
  </si>
  <si>
    <t>Խողովակաշարերով գազային վառելիքի բաշխման ծառայություններ</t>
  </si>
  <si>
    <t xml:space="preserve"> Տեղային հեռախոսային ծառայություններ</t>
  </si>
  <si>
    <t xml:space="preserve"> Միջքաղաքային հեռախոսային ծառայություններ</t>
  </si>
  <si>
    <t>Ինտերնետ ցանցի մուտքի ապահովման  ծառայություններ</t>
  </si>
  <si>
    <t xml:space="preserve"> փոխադրամիջոցների հետ կապված ապահովագրական ծառայություններ</t>
  </si>
  <si>
    <t>Բենզին ռեգուլյար</t>
  </si>
  <si>
    <t>Արխիվային ծառայություններ</t>
  </si>
  <si>
    <t xml:space="preserve"> ներկայացուցչական ծառայությունների հետ               կապված ծախսեր</t>
  </si>
  <si>
    <t>Գազասպառման համակարգի տեխնիկական սպասարկում</t>
  </si>
  <si>
    <t>թերթերին բաժանորդագրման ծառայություն</t>
  </si>
  <si>
    <t>թերթերում հայտարարությունների տպագրման ծառայություն</t>
  </si>
  <si>
    <t xml:space="preserve"> ցերեկային լամպ 60սմ</t>
  </si>
  <si>
    <t>զուգարանի թուղթ</t>
  </si>
  <si>
    <t>մաքրող նյութեր</t>
  </si>
  <si>
    <t>օճառ, հեղուկ</t>
  </si>
  <si>
    <t>հոտազերծիչ, օդի</t>
  </si>
  <si>
    <t>ապակի մաքրելու միջոց</t>
  </si>
  <si>
    <t>կահույք մաքրելու լաթ</t>
  </si>
  <si>
    <t>հատակի լվացման լաթ</t>
  </si>
  <si>
    <t xml:space="preserve"> ավել, սովորական</t>
  </si>
  <si>
    <t>ՀԵՌՈՒՍՏԱՏԵՍՈԹՅԱՆ ԵՎ ՌԱԴԻՈՅԻ ՀԱՆՁՆԱԺՈՂՈՎ</t>
  </si>
  <si>
    <t>1007</t>
  </si>
  <si>
    <t>Գեղարքունիք</t>
  </si>
  <si>
    <t>Լոռի</t>
  </si>
  <si>
    <t>Շիրակ</t>
  </si>
  <si>
    <t>Սյունիք</t>
  </si>
  <si>
    <t>Տավուշ</t>
  </si>
  <si>
    <t>Վլադիմիր Գրիգորյան</t>
  </si>
  <si>
    <t>սոսնձամատիտ, գրասենյակային</t>
  </si>
  <si>
    <t xml:space="preserve"> թղթապանակ, պոլիմերային թաղանթ, ֆայլ</t>
  </si>
  <si>
    <t>նամակի ծրար, A5 ձևաչափի</t>
  </si>
  <si>
    <t>մկնիկ, համակարգչային, լարով</t>
  </si>
  <si>
    <t>համակարգչի կոշտ սկավառակ</t>
  </si>
  <si>
    <t>թղթապանակ, կոշտ կազմով, պլաստիկ</t>
  </si>
  <si>
    <t>կարիչի մետաղալարե կապեր, փոքր</t>
  </si>
  <si>
    <t>դակիչ, միջին</t>
  </si>
  <si>
    <t>համակարգչային ստեղնաշար</t>
  </si>
  <si>
    <t>ջրի ծորակ</t>
  </si>
  <si>
    <t>դռան փական</t>
  </si>
  <si>
    <t>կողպեքի մասեր</t>
  </si>
  <si>
    <t>ջրի պոմպ</t>
  </si>
  <si>
    <t>հեղուկ օճառի բաշխիչ սարք</t>
  </si>
  <si>
    <t>սանհանգույցի նստատեղեր</t>
  </si>
  <si>
    <t xml:space="preserve">Իրավաբանական և լիցենզավորման  վարչություն </t>
  </si>
  <si>
    <t>Գլխ. քարտուղար</t>
  </si>
  <si>
    <t>էլեկտրական լամպեր</t>
  </si>
  <si>
    <t>թուղթ նշումների համար, սոսնձվածքով</t>
  </si>
  <si>
    <t>մարտկոց, AA տեսակի</t>
  </si>
  <si>
    <t>էկրանի մաքրման նյութեր</t>
  </si>
  <si>
    <t>ՀՌԱՀ 30.06.2014թ. 18-Ա որոշում /փոփոխություններով/</t>
  </si>
  <si>
    <t>Բյուջե, այդ թվում՝ մուտքեր</t>
  </si>
  <si>
    <t>ղեկավար, տեղակալ, պետական ծառայության ղեկավար պաշտոններ,                                     այդ թվում՝</t>
  </si>
  <si>
    <t>պետական ծառայության ղեկավար պաշտոններ</t>
  </si>
  <si>
    <t>ղեկավար պաշտոններին սպասարկող հայեցողական պաշտոններ (խորհրդական, օգնական)</t>
  </si>
  <si>
    <r>
      <t>անհատույց օգտագործման կամ սեփականության իրավունքով (</t>
    </r>
    <r>
      <rPr>
        <i/>
        <sz val="10"/>
        <color indexed="8"/>
        <rFont val="Arial Armenian"/>
        <family val="2"/>
      </rPr>
      <t>քմ</t>
    </r>
    <r>
      <rPr>
        <sz val="11"/>
        <color indexed="8"/>
        <rFont val="Arial Armenian"/>
        <family val="2"/>
      </rPr>
      <t>)</t>
    </r>
  </si>
  <si>
    <r>
      <t>վարձակալությամբ (</t>
    </r>
    <r>
      <rPr>
        <i/>
        <sz val="10"/>
        <color indexed="8"/>
        <rFont val="Arial Armenian"/>
        <family val="2"/>
      </rPr>
      <t>քմ</t>
    </r>
    <r>
      <rPr>
        <sz val="11"/>
        <color indexed="8"/>
        <rFont val="Arial Armenian"/>
        <family val="2"/>
      </rPr>
      <t>)</t>
    </r>
  </si>
  <si>
    <r>
      <t>տարեկան վարձավճարի չափը (</t>
    </r>
    <r>
      <rPr>
        <i/>
        <sz val="10"/>
        <color indexed="8"/>
        <rFont val="Arial Armenian"/>
        <family val="2"/>
      </rPr>
      <t>հազ դրամ</t>
    </r>
    <r>
      <rPr>
        <sz val="11"/>
        <color indexed="8"/>
        <rFont val="Arial Armenian"/>
        <family val="2"/>
      </rPr>
      <t>)</t>
    </r>
  </si>
  <si>
    <t>Թափուր հաստիքների թիվը</t>
  </si>
  <si>
    <t>44-Ղ1-1</t>
  </si>
  <si>
    <t>44-23.1.1-Ղ3-1</t>
  </si>
  <si>
    <t>44-23.1.1-Ղ4-1</t>
  </si>
  <si>
    <t>44-23.1.1-Ղ4-2</t>
  </si>
  <si>
    <t>44-23.1.1-Ղ4-3</t>
  </si>
  <si>
    <t>44-23.1.1-Մ2-2</t>
  </si>
  <si>
    <t>44-23.1.1-Մ2-3</t>
  </si>
  <si>
    <t>Գլխավ.վերահսկիչ</t>
  </si>
  <si>
    <t>44-23.1.1-Մ2-1</t>
  </si>
  <si>
    <t>Ավագ մշտադիտարկող</t>
  </si>
  <si>
    <t>Գլխավ.մշտադիտարկող</t>
  </si>
  <si>
    <t>44-23.1.1-Մ4-1</t>
  </si>
  <si>
    <t>44-23.1.1-Մ4-2</t>
  </si>
  <si>
    <t>44-23.1.1-Մ4-3</t>
  </si>
  <si>
    <t>44-23.1.1-Մ4-4</t>
  </si>
  <si>
    <t>44-23.1.1-Մ4-5</t>
  </si>
  <si>
    <t>44-23.1.1-Մ4-6</t>
  </si>
  <si>
    <t>44-23.1.2-Ղ3-1</t>
  </si>
  <si>
    <t>44-23.1.2-Ղ4-1</t>
  </si>
  <si>
    <t>44-23.1.2-Ղ4-2</t>
  </si>
  <si>
    <t>44-23.1.2-Մ2-1</t>
  </si>
  <si>
    <t>44-23.1.2-Մ2-2</t>
  </si>
  <si>
    <t>44-23.1.2-Մ3-1</t>
  </si>
  <si>
    <t>Գլխավ. մասնագետ</t>
  </si>
  <si>
    <t>Ավագ մասնագետ</t>
  </si>
  <si>
    <t>Գլխ.իրավաբան</t>
  </si>
  <si>
    <t>Ավագ փաստաթղթավար</t>
  </si>
  <si>
    <t>Արխիվավար</t>
  </si>
  <si>
    <t>44-23.2.3-Ղ4-1</t>
  </si>
  <si>
    <t>44-23.2.4-Մ5-1</t>
  </si>
  <si>
    <t>44-23.2.4-Մ6-1</t>
  </si>
  <si>
    <t>44-23.2.1-Ղ4-1</t>
  </si>
  <si>
    <t>44-23.2.1-Մ3-1</t>
  </si>
  <si>
    <t>44-23.2.2-Ղ4-1</t>
  </si>
  <si>
    <t>44-23.2.2-Մ3-1</t>
  </si>
  <si>
    <t>44-23.2.4-Ղ4-1</t>
  </si>
  <si>
    <t>44-23.2.3-Մ3-1</t>
  </si>
  <si>
    <t>Բարեվարք. կազմակ.</t>
  </si>
  <si>
    <t>Ավագ հաշվապահ</t>
  </si>
  <si>
    <t>Գնումների գլխ.մասն</t>
  </si>
  <si>
    <t>44-23.2.5-Ղ4-1</t>
  </si>
  <si>
    <t>3տարի</t>
  </si>
  <si>
    <t>44-23.1.2-Մ3-2</t>
  </si>
  <si>
    <t>44-23.1.2-Մ3-3</t>
  </si>
  <si>
    <t>Ավագ իրավաբան</t>
  </si>
  <si>
    <t>Մարինե Աբաջյան</t>
  </si>
  <si>
    <t xml:space="preserve">ԻՐՏԵԿ համակարգի  ապահովման սպասարկման ծառայություն </t>
  </si>
  <si>
    <t>ՀԾ համակարգի ապահովման սպասարկման ծառայություն</t>
  </si>
  <si>
    <t>Գազասպառման համակարգի հակահրդեհային անվտանգության ծառայություն</t>
  </si>
  <si>
    <t>Ծրագրային ապահովման ծառայություններ</t>
  </si>
  <si>
    <t xml:space="preserve">Հանձնաժողովին </t>
  </si>
  <si>
    <t>44-23.2.5-Մ2-1</t>
  </si>
  <si>
    <t>Նվարդ Մովսեսովա</t>
  </si>
  <si>
    <t>Տվյալ պաշտոնում աշխատանքային ստաժը /2021թ. հուլիսի 1-ի դրությամբ/  (տարի/ամիս)</t>
  </si>
  <si>
    <t>Հասմիկ Պետրոսյան</t>
  </si>
  <si>
    <t>2տարի</t>
  </si>
  <si>
    <t>7.4տարի</t>
  </si>
  <si>
    <t>7.10տարի</t>
  </si>
  <si>
    <t>9.11տարի</t>
  </si>
  <si>
    <t>6.6 տարի</t>
  </si>
  <si>
    <t>1.4տարի</t>
  </si>
  <si>
    <t>5.3 տարի</t>
  </si>
  <si>
    <t>1.9տարի</t>
  </si>
  <si>
    <t>3.2տարի</t>
  </si>
  <si>
    <t>14.5տարի</t>
  </si>
  <si>
    <t>6.11տարի</t>
  </si>
  <si>
    <t>6.տարի</t>
  </si>
  <si>
    <t>16.11տարի</t>
  </si>
  <si>
    <t>10.5տարի</t>
  </si>
  <si>
    <t>6.3տարի</t>
  </si>
  <si>
    <t>19.10տարի</t>
  </si>
  <si>
    <t>7.7տարի</t>
  </si>
  <si>
    <t>6.6տարի</t>
  </si>
  <si>
    <t>2021 թվականի ՀՀ  պետական մարմինների վարչական շենքերի և շինությունների գազով ջեռուցման համար անհրաժեշտ  ծախսերի</t>
  </si>
  <si>
    <t>ՀԵՌՈՒՍՏԱՏԵՍՈՒԹՅԱՆ ԵՎ ՌԱԴԻՈՅԻ ՀԱՆՁՆԱԺՈՂՈՎ</t>
  </si>
  <si>
    <t>ՊՈԱԿ-ներ</t>
  </si>
  <si>
    <t>Հիմնադրամներ</t>
  </si>
  <si>
    <t>ԾԻԳ</t>
  </si>
  <si>
    <t>Առևտրային կազմակերպություններ</t>
  </si>
  <si>
    <t>Պետական բյուջեից</t>
  </si>
  <si>
    <t>Աուդիտորական ծառայություններ</t>
  </si>
  <si>
    <t>հեռուստաեթերների ուսումնասիրությունների իրականացման ծառայություններ</t>
  </si>
  <si>
    <t>ռադիոեթերների ուսումնասիրությունների իրականացման ծառայություններ</t>
  </si>
  <si>
    <t>Վարչական սարքավորումներ</t>
  </si>
  <si>
    <t>ֆայլային սերվերներ</t>
  </si>
  <si>
    <t>վերլուծիչներ</t>
  </si>
  <si>
    <t>անխափան սնուցման աղբյուրներ</t>
  </si>
  <si>
    <t>օդորակիչ</t>
  </si>
  <si>
    <t>սեղանի համակարգիչներ</t>
  </si>
  <si>
    <t>համակարգչային մոնիտոր</t>
  </si>
  <si>
    <t>դյուրակիր համակարգիչներ</t>
  </si>
  <si>
    <t>հեռուստացույցներ</t>
  </si>
  <si>
    <t>ցանցային բաժանարար / Swithe/</t>
  </si>
  <si>
    <t>ցանցային երթուղագծիչներ/Router/</t>
  </si>
  <si>
    <t>տպիչ սարք, բազմաֆունկցիոնալ, A4, 23 էջ/րոպե արագության</t>
  </si>
  <si>
    <t>գունավոր տպիչներ լազերային բազմաֆունկցիոնալ</t>
  </si>
  <si>
    <t>հեռախոս</t>
  </si>
  <si>
    <t>հեռախոսի սեղան</t>
  </si>
  <si>
    <t>գրապահարան</t>
  </si>
  <si>
    <t>գրասեղան մեկ գզրոցով</t>
  </si>
  <si>
    <t>զգեստապահարան</t>
  </si>
  <si>
    <t>աթոռ ԻՍՈ, մետաղական կառուցվածքով</t>
  </si>
  <si>
    <t xml:space="preserve">բազկաթոռ պտտվող, անիվով, </t>
  </si>
  <si>
    <t>գզրոցապահարան /կամոդ/</t>
  </si>
  <si>
    <t>սառնարան</t>
  </si>
  <si>
    <t xml:space="preserve">Գործուղման </t>
  </si>
  <si>
    <t>նպատակը</t>
  </si>
  <si>
    <t>Ուսումնասիրություն</t>
  </si>
  <si>
    <t>Մշտադիտարկում</t>
  </si>
  <si>
    <t>Արցախ</t>
  </si>
  <si>
    <t xml:space="preserve"> տոներային քարտրիջներ</t>
  </si>
  <si>
    <t xml:space="preserve">գրիչ գնդիկավոր </t>
  </si>
  <si>
    <t>գրիչ գելային</t>
  </si>
  <si>
    <t>շտրիխներ</t>
  </si>
  <si>
    <t>գծանշիչ</t>
  </si>
  <si>
    <t>կարիչի մետաղալարե կապեր, միջին</t>
  </si>
  <si>
    <t xml:space="preserve"> թղթապանակ, արագակար, թղթյա</t>
  </si>
  <si>
    <t>թղթապանակ, կոշտ կազմով, ռեգիստրատոր</t>
  </si>
  <si>
    <t>կարիչ, մինչև 20 թերթի համար</t>
  </si>
  <si>
    <t>գրասենյակային գիրք, մատյան, 70-200 էջ, տողանի, սպիտակ</t>
  </si>
  <si>
    <t xml:space="preserve"> թուղթ, A4 ֆորմատի2 /21x29.7/</t>
  </si>
  <si>
    <t xml:space="preserve"> ծրար, մեծ, A4 ձևաչափի համար</t>
  </si>
  <si>
    <t>թուղթ նշումների համար, տրցակով</t>
  </si>
  <si>
    <t xml:space="preserve"> դատարկ սկավառակ, առանց տուփի, CD</t>
  </si>
  <si>
    <t xml:space="preserve"> դատարկ սկավառակ, առանց տուփի, DVD</t>
  </si>
  <si>
    <t>ֆլեշ հիշողություն, 16GB</t>
  </si>
  <si>
    <t>օպերատիվ հիշողություն (ram)</t>
  </si>
  <si>
    <t>սնուցման մարտկոց</t>
  </si>
  <si>
    <t>մարտկոց, AAA տեսակի</t>
  </si>
  <si>
    <t>օրացույց, սեղանի</t>
  </si>
  <si>
    <t>օրացույցի տակդիր</t>
  </si>
  <si>
    <t>ամրակ, միջին</t>
  </si>
  <si>
    <t>սեղմակ, միջին</t>
  </si>
  <si>
    <t>մկրատ, գրասենյակային</t>
  </si>
  <si>
    <t xml:space="preserve"> ցերեկային լամպի մեկուսիչ</t>
  </si>
  <si>
    <t>թղթե անձեռոցիկ, երկշերտ</t>
  </si>
  <si>
    <t>օդափոխիչներ</t>
  </si>
  <si>
    <t>կահույքի փայլեցման միջոց</t>
  </si>
  <si>
    <t>հատակի մաքրման նյութեր</t>
  </si>
  <si>
    <t>փափուկ կահույք/լրակազմ/</t>
  </si>
  <si>
    <t>Տեխնիկական կարողությունների բարելավում</t>
  </si>
  <si>
    <t>լրակազմ</t>
  </si>
  <si>
    <t>փափուկ կահույք</t>
  </si>
  <si>
    <t>Շենքային տարածքի  և աշխատասենյակների ընթացիկ նորոգում և պահպանում</t>
  </si>
  <si>
    <t>Հեռուստատեսության և ռադոյի հանձնաժողով</t>
  </si>
  <si>
    <r>
      <t xml:space="preserve">Հայտատուի  անվանումը             </t>
    </r>
    <r>
      <rPr>
        <b/>
        <u/>
        <sz val="11"/>
        <rFont val="GHEA Grapalat"/>
        <family val="3"/>
      </rPr>
      <t xml:space="preserve">    Հեռուստատեսության և ռադիոյի  հանձնաժողով</t>
    </r>
  </si>
  <si>
    <t>Զարա Եղիազարյան</t>
  </si>
  <si>
    <t>Երվանդ Պետրոսյան</t>
  </si>
  <si>
    <t>ՀՀ կառավարության 2010թվականի օգոստոսի 12-ի թիվ 1370-Ն որոշում (փոփոխություններով)</t>
  </si>
  <si>
    <t>Գլխավոր վերլուծաբան</t>
  </si>
  <si>
    <t>44-23.1.1-Մ2-5</t>
  </si>
  <si>
    <t>Վերլուծության և տեղեկատվական քաղաքականության  բաժին</t>
  </si>
  <si>
    <t>Միջազգային և հասարակայնության հետ կապերի բաժին</t>
  </si>
  <si>
    <t>6.11 տարի</t>
  </si>
  <si>
    <t xml:space="preserve">անխափան սնուցման աղբյուրներ </t>
  </si>
  <si>
    <t>ռետինե ձեռնոցներ</t>
  </si>
  <si>
    <t>մատիտ սովորական</t>
  </si>
  <si>
    <t xml:space="preserve"> թղթապանակ, թելով</t>
  </si>
  <si>
    <r>
      <t>Համակարգչ.</t>
    </r>
    <r>
      <rPr>
        <b/>
        <sz val="9"/>
        <rFont val="GHEA Grapalat"/>
        <family val="3"/>
      </rPr>
      <t>Սերվերներ</t>
    </r>
    <r>
      <rPr>
        <sz val="9"/>
        <rFont val="GHEA Grapalat"/>
        <family val="3"/>
      </rPr>
      <t xml:space="preserve"> 1 հատի համար, որը ներառում է տպիչ սարքերի և այլ կազմտեխնիկայի ծախսը, 24-ժամյա աշխատանքային օրվա համար</t>
    </r>
  </si>
  <si>
    <t xml:space="preserve"> տոներային քարտրիջներ՝գունավոր տպիչի</t>
  </si>
  <si>
    <t>44-23.1.1-Մ2-4</t>
  </si>
  <si>
    <t>44-23.2.6-Ղ4-1</t>
  </si>
  <si>
    <t>44-23.2.6-Մ2-1</t>
  </si>
  <si>
    <t>Տեսալսողական մեդիայի ոլորտի կանոնակարգում</t>
  </si>
  <si>
    <t>Տեսալսողական մեդիայի ոլորտի կանոնակարգման ծառայություններ</t>
  </si>
  <si>
    <t>2022թ. բյուջետային  հայտ</t>
  </si>
  <si>
    <t>2020թ.  փաստացի  կատարողական</t>
  </si>
  <si>
    <t xml:space="preserve"> 2021թ. հաստատված բյուջե</t>
  </si>
  <si>
    <t>հայտի տարբերությունը 2021թ. հաստատվածի նկատմամբ</t>
  </si>
  <si>
    <t>հայտի տարբերությունը 2020թ. փաստացի կատարողականի նկատմամբ</t>
  </si>
  <si>
    <t>2021թ. հաստատված</t>
  </si>
  <si>
    <t>2022թ. բյուջետային հայտ</t>
  </si>
  <si>
    <t>2022թ. բյուջետային հայտի և  2021թ. հաստատվածի տարբերությունը</t>
  </si>
  <si>
    <t>Տնտեսագիտական դասակարգման հոդվածների գծով 2022թ. ընթացքում նախատեսվող ծախսերը՝ ըստ ապրանքների և ծառայությունների տեսակների</t>
  </si>
  <si>
    <t>ՀՀ  պետական  մարմինների 2022թվականի  կապի ծառայությունների  վճարների</t>
  </si>
  <si>
    <t>ՀՀ  պետական  մարմինների 2022 թվականի էլեկտրաէներգիայի ծախսերի /բացառությամբ ջեռուցման/</t>
  </si>
  <si>
    <t>2020թ. փաստացի</t>
  </si>
  <si>
    <t xml:space="preserve"> 2021թ. ընթացքում գնման ենթակա </t>
  </si>
  <si>
    <t>առ 01.01.2021թ.</t>
  </si>
  <si>
    <t>Տվյալ պաշտոնում աշխատանքային ստաժը /2022թ. հուլիսի 1-ի դրությամբ/  (տարի/ամիս)</t>
  </si>
  <si>
    <t>8.4տարի</t>
  </si>
  <si>
    <t>8.10տարի</t>
  </si>
  <si>
    <t>10.11տարի</t>
  </si>
  <si>
    <t>7.6 տարի</t>
  </si>
  <si>
    <t>2.4տարի</t>
  </si>
  <si>
    <t>7.6տարի</t>
  </si>
  <si>
    <t>8.7տարի</t>
  </si>
  <si>
    <t>20.10տարի</t>
  </si>
  <si>
    <t>7.11տարի</t>
  </si>
  <si>
    <t>4.1տարի</t>
  </si>
  <si>
    <t>5.1տարի</t>
  </si>
  <si>
    <t>7.տարի</t>
  </si>
  <si>
    <t>11.5տարի</t>
  </si>
  <si>
    <t>17.11տարի</t>
  </si>
  <si>
    <t>4տարի</t>
  </si>
  <si>
    <t>2.9տարի</t>
  </si>
  <si>
    <t>4.2տարի</t>
  </si>
  <si>
    <t>15.5տարի</t>
  </si>
  <si>
    <t>6.3 տարի</t>
  </si>
  <si>
    <t>2022թ. հայտ</t>
  </si>
  <si>
    <t xml:space="preserve">Ընդամենը պահպանման ծախսեր </t>
  </si>
  <si>
    <t>Միջին ամսական աշխատավարձ (տարեկան աշխատավարձի ֆոնդ/թվաքանակ/12)</t>
  </si>
  <si>
    <t>7.3տարի</t>
  </si>
  <si>
    <t>Քարտուղ. պետ</t>
  </si>
  <si>
    <t>7.11 տարի</t>
  </si>
  <si>
    <t>Արամ Մովսեսյան</t>
  </si>
  <si>
    <t>2020թ.փաստացի</t>
  </si>
  <si>
    <t>Ուսւոմնասիրություն (իրավաբանական վարչություն)</t>
  </si>
  <si>
    <t>Համագործակցություն  (Նախագահի աշխատակազմ)</t>
  </si>
  <si>
    <t>Աղբահանության վճարը` 1020.9քմx18դրամ=18376x12=220514դրամ</t>
  </si>
  <si>
    <t>Ջեռուցման ծախսերի գումարի նվազեցումը  կապված է ՀՌՀ տարածքի չափագրման հետ՝ կադաստրի վկայական N20112020-01-0147</t>
  </si>
  <si>
    <t>Պայմանավորված է 2022-2024 թթ. ՄԺԾԾ կողմնորոշիչ չափաքանակով</t>
  </si>
  <si>
    <t>*Ալլա Թումանյան</t>
  </si>
  <si>
    <t>* Ալլա Թումանյանը Մ2-ից դարձել է Մ3՝ աշխատավարձը պահպանվել է Մ2-ի դրույքաչափը:</t>
  </si>
  <si>
    <t>2022թ. նախատեսված գումարը  2021թ.փոխանցված գումարի չափն է</t>
  </si>
  <si>
    <t>Արմենուհի Տերակյան</t>
  </si>
  <si>
    <t>Աշոտ Մկրտչյան</t>
  </si>
  <si>
    <t>Անի Վիրաբյան</t>
  </si>
  <si>
    <t>Նաիրա Մանուկյան</t>
  </si>
  <si>
    <t>Հարություն Մարկոսյան</t>
  </si>
  <si>
    <t>2.2տարի</t>
  </si>
  <si>
    <t>3.3 տարի</t>
  </si>
  <si>
    <t>4.3տարի</t>
  </si>
  <si>
    <t xml:space="preserve">* </t>
  </si>
  <si>
    <r>
      <rPr>
        <b/>
        <sz val="9"/>
        <rFont val="GHEA Grapalat"/>
        <family val="3"/>
      </rPr>
      <t>*</t>
    </r>
    <r>
      <rPr>
        <sz val="9"/>
        <rFont val="GHEA Grapalat"/>
        <family val="3"/>
      </rPr>
      <t>7483.1 հազ, դրամ գումարը  ՚՚Տեսալսողական մեդիայի մասին օրենքիՙ՚ 38-րդ  հոդվածի համաձայն, ..</t>
    </r>
    <r>
      <rPr>
        <sz val="9"/>
        <rFont val="Calibri"/>
        <family val="2"/>
        <charset val="204"/>
      </rPr>
      <t>«</t>
    </r>
    <r>
      <rPr>
        <sz val="9"/>
        <rFont val="GHEA Grapalat"/>
        <family val="3"/>
      </rPr>
      <t>Ծախսերի նախահաշվին ավելացվում է այն ներկայացնելու պահին նախորդող տասներկու ամսվա ընթացքում գանձված տուգանքների, պետական տուրքերի և տույժերի 30 տոկոսը</t>
    </r>
    <r>
      <rPr>
        <b/>
        <sz val="9"/>
        <rFont val="GHEA Grapalat"/>
        <family val="3"/>
      </rPr>
      <t xml:space="preserve"> սեփական տնօրինման</t>
    </r>
    <r>
      <rPr>
        <sz val="9"/>
        <rFont val="GHEA Grapalat"/>
        <family val="3"/>
      </rPr>
      <t xml:space="preserve"> նպատակով»:</t>
    </r>
  </si>
  <si>
    <r>
      <t xml:space="preserve">՚՚Տեսալսողական մեդիայի մասին օրենքիՙ՚ 38-րդ  հոդվածի համաձայն, ..«Ծախսերի նախահաշվին ավելացվում է այն ներկայացնելու պահին նախորդող տասներկու ամսվա ընթացքում գանձված տուգանքների, պետական տուրքերի և տույժերի 30 տոկոսը </t>
    </r>
    <r>
      <rPr>
        <b/>
        <u/>
        <sz val="11"/>
        <color indexed="10"/>
        <rFont val="GHEA Grapalat"/>
        <family val="3"/>
      </rPr>
      <t>սեփական տնօրինման</t>
    </r>
    <r>
      <rPr>
        <b/>
        <sz val="10"/>
        <color indexed="10"/>
        <rFont val="GHEA Grapalat"/>
        <family val="3"/>
      </rPr>
      <t xml:space="preserve"> նպատակով»:  Օրենքն ուժի մեջ է մտել 2020թվականի օգոստոսի 7-ից, ըստ որի օգոստոսի 7-ից մինչև դեկտեմբերի 31-ն ընկած ժամանակահատվածի համար հասանելիք գումարի 30 %-ը արդեն հատկացվել է Հանձնաժողովին, 7483.1 հազ դրամի հաշվարկը կատարվել է 01.01.2021-31.07.2021թթ ժամանակահատվածի համար, այդ ընթացքում գանձված տուգանքների, պետական տուրքերի և տույժերի գումարի չափը կազմել է 24943696 դրամ, որի 30 %-ը կազմում է 7483109 դրամ, քանի որ այդ գումարը նախատեսված է օգտագործելու սեփական տնօրինման իրավունքով, ուստի նախատեսում ենք այլ ծախսեր հոդվածում: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</si>
</sst>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77" formatCode="_-* #,##0.00_-;\-* #,##0.00_-;_-* &quot;-&quot;??_-;_-@_-"/>
    <numFmt numFmtId="178" formatCode="0.0"/>
    <numFmt numFmtId="188" formatCode="#,##0.0"/>
    <numFmt numFmtId="189" formatCode="_(* #,##0.0_);_(* \(#,##0.0\);_(* &quot;-&quot;??_);_(@_)"/>
  </numFmts>
  <fonts count="102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.5"/>
      <name val="GHEA Grapalat"/>
      <family val="3"/>
    </font>
    <font>
      <b/>
      <sz val="12"/>
      <color indexed="10"/>
      <name val="GHEA Grapalat"/>
      <family val="3"/>
    </font>
    <font>
      <b/>
      <sz val="11"/>
      <color indexed="10"/>
      <name val="GHEA Grapalat"/>
      <family val="3"/>
    </font>
    <font>
      <b/>
      <sz val="8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b/>
      <i/>
      <u/>
      <sz val="10"/>
      <name val="GHEA Grapalat"/>
      <family val="3"/>
    </font>
    <font>
      <sz val="10"/>
      <color indexed="8"/>
      <name val="GHEA Grapalat"/>
      <family val="3"/>
    </font>
    <font>
      <i/>
      <sz val="10"/>
      <name val="GHEA Grapalat"/>
      <family val="3"/>
    </font>
    <font>
      <i/>
      <sz val="8"/>
      <name val="GHEA Grapalat"/>
      <family val="3"/>
    </font>
    <font>
      <b/>
      <i/>
      <sz val="8"/>
      <name val="GHEA Grapalat"/>
      <family val="3"/>
    </font>
    <font>
      <i/>
      <sz val="10"/>
      <color indexed="10"/>
      <name val="GHEA Grapalat"/>
      <family val="3"/>
    </font>
    <font>
      <sz val="10"/>
      <color indexed="10"/>
      <name val="GHEA Grapalat"/>
      <family val="3"/>
    </font>
    <font>
      <b/>
      <sz val="9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i/>
      <sz val="10"/>
      <name val="GHEA Grapalat"/>
      <family val="3"/>
    </font>
    <font>
      <b/>
      <sz val="10"/>
      <color indexed="23"/>
      <name val="GHEA Grapalat"/>
      <family val="3"/>
    </font>
    <font>
      <b/>
      <sz val="10"/>
      <color indexed="12"/>
      <name val="GHEA Grapalat"/>
      <family val="3"/>
    </font>
    <font>
      <sz val="9"/>
      <color indexed="8"/>
      <name val="GHEA Grapalat"/>
      <family val="3"/>
    </font>
    <font>
      <sz val="8"/>
      <color indexed="8"/>
      <name val="GHEA Grapalat"/>
      <family val="3"/>
    </font>
    <font>
      <u/>
      <sz val="8"/>
      <name val="GHEA Grapalat"/>
      <family val="3"/>
    </font>
    <font>
      <b/>
      <i/>
      <sz val="10"/>
      <color indexed="8"/>
      <name val="GHEA Grapalat"/>
      <family val="3"/>
    </font>
    <font>
      <b/>
      <sz val="10"/>
      <color indexed="8"/>
      <name val="GHEA Grapalat"/>
      <family val="3"/>
    </font>
    <font>
      <u/>
      <sz val="12"/>
      <name val="GHEA Grapalat"/>
      <family val="3"/>
    </font>
    <font>
      <b/>
      <sz val="12"/>
      <name val="GHEA Grapalat"/>
      <family val="3"/>
    </font>
    <font>
      <b/>
      <i/>
      <sz val="12"/>
      <name val="GHEA Grapalat"/>
      <family val="3"/>
    </font>
    <font>
      <b/>
      <i/>
      <sz val="9"/>
      <name val="GHEA Grapalat"/>
      <family val="3"/>
    </font>
    <font>
      <i/>
      <sz val="9"/>
      <name val="GHEA Grapalat"/>
      <family val="3"/>
    </font>
    <font>
      <b/>
      <sz val="8"/>
      <color indexed="10"/>
      <name val="GHEA Grapalat"/>
      <family val="3"/>
    </font>
    <font>
      <b/>
      <sz val="10"/>
      <color indexed="10"/>
      <name val="GHEA Grapalat"/>
      <family val="3"/>
    </font>
    <font>
      <b/>
      <sz val="8"/>
      <color indexed="8"/>
      <name val="GHEA Grapalat"/>
      <family val="3"/>
    </font>
    <font>
      <b/>
      <i/>
      <sz val="10"/>
      <color indexed="10"/>
      <name val="GHEA Grapalat"/>
      <family val="3"/>
    </font>
    <font>
      <sz val="9"/>
      <color indexed="8"/>
      <name val="Arial Unicode"/>
      <family val="2"/>
    </font>
    <font>
      <sz val="8"/>
      <color indexed="10"/>
      <name val="GHEA Grapalat"/>
      <family val="3"/>
    </font>
    <font>
      <b/>
      <u/>
      <sz val="10"/>
      <name val="GHEA Grapalat"/>
      <family val="3"/>
    </font>
    <font>
      <b/>
      <sz val="9"/>
      <color indexed="10"/>
      <name val="GHEA Grapalat"/>
      <family val="3"/>
    </font>
    <font>
      <i/>
      <sz val="12"/>
      <name val="GHEA Grapalat"/>
      <family val="3"/>
    </font>
    <font>
      <sz val="8"/>
      <color indexed="56"/>
      <name val="GHEA Grapalat"/>
      <family val="3"/>
    </font>
    <font>
      <sz val="10"/>
      <color indexed="56"/>
      <name val="GHEA Grapalat"/>
      <family val="3"/>
    </font>
    <font>
      <i/>
      <sz val="10"/>
      <color indexed="56"/>
      <name val="GHEA Grapalat"/>
      <family val="3"/>
    </font>
    <font>
      <b/>
      <sz val="10"/>
      <color indexed="56"/>
      <name val="GHEA Grapalat"/>
      <family val="3"/>
    </font>
    <font>
      <u/>
      <sz val="10"/>
      <color indexed="56"/>
      <name val="GHEA Grapalat"/>
      <family val="3"/>
    </font>
    <font>
      <u/>
      <sz val="8"/>
      <color indexed="56"/>
      <name val="GHEA Grapalat"/>
      <family val="3"/>
    </font>
    <font>
      <sz val="11"/>
      <color indexed="56"/>
      <name val="GHEA Grapalat"/>
      <family val="3"/>
    </font>
    <font>
      <b/>
      <sz val="9"/>
      <color indexed="56"/>
      <name val="GHEA Grapalat"/>
      <family val="3"/>
    </font>
    <font>
      <i/>
      <sz val="9"/>
      <color indexed="56"/>
      <name val="GHEA Grapalat"/>
      <family val="3"/>
    </font>
    <font>
      <u/>
      <sz val="9"/>
      <name val="GHEA Grapalat"/>
      <family val="3"/>
    </font>
    <font>
      <b/>
      <sz val="8"/>
      <color indexed="10"/>
      <name val="GHEA Grapalat"/>
      <family val="3"/>
    </font>
    <font>
      <sz val="8"/>
      <color indexed="10"/>
      <name val="GHEA Grapalat"/>
      <family val="3"/>
    </font>
    <font>
      <u/>
      <sz val="11"/>
      <name val="GHEA Grapalat"/>
      <family val="3"/>
    </font>
    <font>
      <sz val="10"/>
      <name val="Arial Armenian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Times Armenian"/>
      <family val="1"/>
    </font>
    <font>
      <sz val="9"/>
      <name val="GHEA Mariam"/>
      <family val="3"/>
    </font>
    <font>
      <i/>
      <sz val="11"/>
      <name val="GHEA Grapalat"/>
      <family val="3"/>
    </font>
    <font>
      <sz val="12"/>
      <color indexed="8"/>
      <name val="GHEA Grapalat"/>
      <family val="3"/>
    </font>
    <font>
      <b/>
      <u/>
      <sz val="12"/>
      <name val="GHEA Grapalat"/>
      <family val="3"/>
    </font>
    <font>
      <sz val="11"/>
      <color indexed="8"/>
      <name val="Arial Armenian"/>
      <family val="2"/>
    </font>
    <font>
      <i/>
      <sz val="10"/>
      <color indexed="8"/>
      <name val="Arial Armenian"/>
      <family val="2"/>
    </font>
    <font>
      <sz val="9"/>
      <name val="Arial"/>
      <family val="2"/>
    </font>
    <font>
      <b/>
      <u/>
      <sz val="11"/>
      <name val="GHEA Grapalat"/>
      <family val="3"/>
    </font>
    <font>
      <sz val="10"/>
      <name val="GHEA Grapalat"/>
      <charset val="204"/>
    </font>
    <font>
      <sz val="10"/>
      <name val="Arial LatArm"/>
      <family val="2"/>
      <charset val="204"/>
    </font>
    <font>
      <b/>
      <sz val="10"/>
      <name val="Arial LatArm"/>
      <family val="2"/>
      <charset val="204"/>
    </font>
    <font>
      <b/>
      <sz val="10"/>
      <color indexed="10"/>
      <name val="GHEA Grapalat"/>
      <family val="3"/>
    </font>
    <font>
      <sz val="9"/>
      <name val="Calibri"/>
      <family val="2"/>
      <charset val="204"/>
    </font>
    <font>
      <b/>
      <u/>
      <sz val="11"/>
      <color indexed="10"/>
      <name val="GHEA Grapalat"/>
      <family val="3"/>
    </font>
    <font>
      <sz val="11"/>
      <color theme="1"/>
      <name val="Arial Armenian"/>
      <family val="2"/>
    </font>
    <font>
      <b/>
      <sz val="12"/>
      <color rgb="FFFF0000"/>
      <name val="GHEA Grapalat"/>
      <family val="3"/>
    </font>
    <font>
      <b/>
      <sz val="8"/>
      <color rgb="FFFF0000"/>
      <name val="GHEA Grapalat"/>
      <family val="3"/>
    </font>
    <font>
      <sz val="8"/>
      <color rgb="FFFF0000"/>
      <name val="GHEA Grapalat"/>
      <family val="3"/>
    </font>
    <font>
      <sz val="9"/>
      <color rgb="FFFF0000"/>
      <name val="GHEA Grapalat"/>
      <family val="3"/>
    </font>
    <font>
      <sz val="10"/>
      <color rgb="FFFF0000"/>
      <name val="GHEA Grapalat"/>
      <family val="3"/>
    </font>
    <font>
      <b/>
      <sz val="10"/>
      <color rgb="FFFF0000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8"/>
      <color theme="1"/>
      <name val="GHEA Grapalat"/>
      <family val="3"/>
    </font>
    <font>
      <b/>
      <sz val="11"/>
      <color rgb="FFFF0000"/>
      <name val="GHEA Grapalat"/>
      <family val="3"/>
    </font>
    <font>
      <i/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1"/>
      <color rgb="FF000000"/>
      <name val="GHEA Mariam"/>
      <family val="3"/>
    </font>
    <font>
      <sz val="12"/>
      <color theme="1"/>
      <name val="Arial Armenian"/>
      <family val="2"/>
    </font>
    <font>
      <sz val="9"/>
      <color theme="1"/>
      <name val="Arial Armenian"/>
      <family val="2"/>
    </font>
    <font>
      <sz val="10"/>
      <color theme="1"/>
      <name val="Arial Armenian"/>
      <family val="2"/>
    </font>
    <font>
      <b/>
      <sz val="9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color theme="0"/>
      <name val="GHEA Grapalat"/>
      <family val="3"/>
    </font>
    <font>
      <sz val="12"/>
      <color rgb="FFFF0000"/>
      <name val="GHEA Grapalat"/>
      <family val="3"/>
    </font>
    <font>
      <b/>
      <sz val="14"/>
      <color theme="1"/>
      <name val="Arial Armenian"/>
      <family val="2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177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1" fillId="0" borderId="0" applyFont="0" applyFill="0" applyBorder="0" applyAlignment="0" applyProtection="0"/>
    <xf numFmtId="177" fontId="58" fillId="0" borderId="0" applyFont="0" applyFill="0" applyBorder="0" applyAlignment="0" applyProtection="0"/>
    <xf numFmtId="177" fontId="58" fillId="0" borderId="0" applyFont="0" applyFill="0" applyBorder="0" applyAlignment="0" applyProtection="0"/>
    <xf numFmtId="43" fontId="59" fillId="0" borderId="0" applyFont="0" applyFill="0" applyBorder="0" applyAlignment="0" applyProtection="0"/>
    <xf numFmtId="177" fontId="58" fillId="0" borderId="0" applyFont="0" applyFill="0" applyBorder="0" applyAlignment="0" applyProtection="0"/>
    <xf numFmtId="177" fontId="5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7" fontId="58" fillId="0" borderId="0" applyFont="0" applyFill="0" applyBorder="0" applyAlignment="0" applyProtection="0"/>
    <xf numFmtId="43" fontId="59" fillId="0" borderId="0" applyFont="0" applyFill="0" applyBorder="0" applyAlignment="0" applyProtection="0"/>
    <xf numFmtId="177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58" fillId="0" borderId="0"/>
    <xf numFmtId="0" fontId="78" fillId="0" borderId="0"/>
    <xf numFmtId="0" fontId="58" fillId="0" borderId="0"/>
    <xf numFmtId="0" fontId="61" fillId="0" borderId="0"/>
    <xf numFmtId="0" fontId="59" fillId="0" borderId="0"/>
    <xf numFmtId="0" fontId="61" fillId="0" borderId="0"/>
    <xf numFmtId="0" fontId="58" fillId="0" borderId="0"/>
    <xf numFmtId="0" fontId="59" fillId="0" borderId="0"/>
    <xf numFmtId="0" fontId="58" fillId="0" borderId="0"/>
    <xf numFmtId="0" fontId="61" fillId="0" borderId="0"/>
    <xf numFmtId="0" fontId="59" fillId="0" borderId="0"/>
    <xf numFmtId="0" fontId="59" fillId="0" borderId="0"/>
    <xf numFmtId="0" fontId="61" fillId="0" borderId="0"/>
    <xf numFmtId="0" fontId="59" fillId="0" borderId="0"/>
    <xf numFmtId="0" fontId="63" fillId="0" borderId="0"/>
    <xf numFmtId="0" fontId="60" fillId="0" borderId="0"/>
    <xf numFmtId="0" fontId="60" fillId="0" borderId="0"/>
    <xf numFmtId="0" fontId="62" fillId="0" borderId="0"/>
    <xf numFmtId="0" fontId="60" fillId="0" borderId="0"/>
    <xf numFmtId="0" fontId="61" fillId="0" borderId="0"/>
    <xf numFmtId="0" fontId="61" fillId="0" borderId="0"/>
    <xf numFmtId="0" fontId="60" fillId="0" borderId="0"/>
    <xf numFmtId="0" fontId="62" fillId="0" borderId="0"/>
    <xf numFmtId="0" fontId="60" fillId="0" borderId="0"/>
    <xf numFmtId="43" fontId="61" fillId="0" borderId="0" applyFont="0" applyFill="0" applyBorder="0" applyAlignment="0" applyProtection="0"/>
    <xf numFmtId="43" fontId="63" fillId="0" borderId="0" applyFont="0" applyFill="0" applyBorder="0" applyAlignment="0" applyProtection="0"/>
    <xf numFmtId="177" fontId="58" fillId="0" borderId="0" applyFont="0" applyFill="0" applyBorder="0" applyAlignment="0" applyProtection="0"/>
    <xf numFmtId="177" fontId="58" fillId="0" borderId="0" applyFont="0" applyFill="0" applyBorder="0" applyAlignment="0" applyProtection="0"/>
    <xf numFmtId="43" fontId="61" fillId="0" borderId="0" applyFont="0" applyFill="0" applyBorder="0" applyAlignment="0" applyProtection="0"/>
  </cellStyleXfs>
  <cellXfs count="1017">
    <xf numFmtId="0" fontId="0" fillId="0" borderId="0" xfId="0"/>
    <xf numFmtId="0" fontId="4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Continuous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2" borderId="0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centerContinuous" wrapText="1"/>
    </xf>
    <xf numFmtId="0" fontId="6" fillId="2" borderId="1" xfId="0" applyFont="1" applyFill="1" applyBorder="1" applyAlignment="1">
      <alignment horizontal="centerContinuous" wrapText="1"/>
    </xf>
    <xf numFmtId="0" fontId="7" fillId="2" borderId="0" xfId="0" applyFont="1" applyFill="1" applyBorder="1" applyAlignment="1">
      <alignment horizontal="centerContinuous" wrapText="1"/>
    </xf>
    <xf numFmtId="0" fontId="7" fillId="2" borderId="0" xfId="0" applyFont="1" applyFill="1" applyBorder="1" applyAlignment="1">
      <alignment horizontal="center" wrapText="1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Continuous" wrapText="1"/>
    </xf>
    <xf numFmtId="0" fontId="11" fillId="0" borderId="2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/>
    <xf numFmtId="0" fontId="7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178" fontId="7" fillId="0" borderId="2" xfId="0" applyNumberFormat="1" applyFont="1" applyFill="1" applyBorder="1" applyAlignment="1">
      <alignment horizont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10" fillId="0" borderId="2" xfId="0" applyFont="1" applyBorder="1" applyAlignment="1">
      <alignment wrapText="1"/>
    </xf>
    <xf numFmtId="0" fontId="7" fillId="2" borderId="0" xfId="0" applyFont="1" applyFill="1" applyBorder="1" applyAlignment="1">
      <alignment horizontal="centerContinuous"/>
    </xf>
    <xf numFmtId="0" fontId="8" fillId="2" borderId="1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centerContinuous" wrapText="1"/>
    </xf>
    <xf numFmtId="0" fontId="12" fillId="0" borderId="2" xfId="0" applyFont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178" fontId="10" fillId="3" borderId="2" xfId="0" applyNumberFormat="1" applyFont="1" applyFill="1" applyBorder="1" applyAlignment="1">
      <alignment horizontal="center" wrapText="1"/>
    </xf>
    <xf numFmtId="0" fontId="10" fillId="3" borderId="0" xfId="0" applyFont="1" applyFill="1"/>
    <xf numFmtId="0" fontId="10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10" fillId="2" borderId="0" xfId="0" applyFont="1" applyFill="1" applyAlignment="1">
      <alignment horizontal="center"/>
    </xf>
    <xf numFmtId="0" fontId="10" fillId="2" borderId="0" xfId="0" applyFont="1" applyFill="1"/>
    <xf numFmtId="0" fontId="11" fillId="2" borderId="0" xfId="0" applyFont="1" applyFill="1" applyBorder="1" applyAlignment="1">
      <alignment horizontal="center" wrapText="1"/>
    </xf>
    <xf numFmtId="0" fontId="11" fillId="0" borderId="0" xfId="0" applyFont="1" applyBorder="1"/>
    <xf numFmtId="0" fontId="13" fillId="3" borderId="2" xfId="0" applyFont="1" applyFill="1" applyBorder="1" applyAlignment="1">
      <alignment wrapText="1"/>
    </xf>
    <xf numFmtId="178" fontId="10" fillId="2" borderId="2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Continuous" wrapText="1"/>
    </xf>
    <xf numFmtId="0" fontId="10" fillId="2" borderId="0" xfId="0" applyFont="1" applyFill="1" applyBorder="1" applyAlignment="1">
      <alignment horizontal="center" wrapText="1"/>
    </xf>
    <xf numFmtId="0" fontId="15" fillId="0" borderId="0" xfId="0" applyFont="1" applyAlignment="1">
      <alignment horizontal="center"/>
    </xf>
    <xf numFmtId="0" fontId="14" fillId="0" borderId="0" xfId="0" applyFont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Continuous" wrapText="1"/>
    </xf>
    <xf numFmtId="0" fontId="11" fillId="2" borderId="0" xfId="0" applyFont="1" applyFill="1" applyAlignment="1">
      <alignment horizontal="centerContinuous"/>
    </xf>
    <xf numFmtId="0" fontId="16" fillId="2" borderId="0" xfId="0" applyFont="1" applyFill="1" applyAlignment="1">
      <alignment horizontal="centerContinuous"/>
    </xf>
    <xf numFmtId="178" fontId="11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wrapText="1"/>
    </xf>
    <xf numFmtId="0" fontId="16" fillId="2" borderId="0" xfId="0" applyFont="1" applyFill="1" applyAlignment="1">
      <alignment horizontal="center"/>
    </xf>
    <xf numFmtId="0" fontId="11" fillId="2" borderId="0" xfId="0" applyFont="1" applyFill="1"/>
    <xf numFmtId="0" fontId="11" fillId="2" borderId="3" xfId="0" applyFont="1" applyFill="1" applyBorder="1" applyAlignment="1">
      <alignment horizontal="center"/>
    </xf>
    <xf numFmtId="1" fontId="10" fillId="2" borderId="3" xfId="0" applyNumberFormat="1" applyFont="1" applyFill="1" applyBorder="1" applyAlignment="1">
      <alignment horizontal="center"/>
    </xf>
    <xf numFmtId="0" fontId="11" fillId="2" borderId="3" xfId="0" applyFont="1" applyFill="1" applyBorder="1" applyAlignment="1">
      <alignment wrapText="1"/>
    </xf>
    <xf numFmtId="0" fontId="11" fillId="0" borderId="4" xfId="0" applyFont="1" applyBorder="1" applyAlignment="1">
      <alignment horizontal="centerContinuous" wrapText="1"/>
    </xf>
    <xf numFmtId="0" fontId="11" fillId="0" borderId="5" xfId="0" applyFont="1" applyBorder="1" applyAlignment="1">
      <alignment horizontal="centerContinuous" wrapText="1"/>
    </xf>
    <xf numFmtId="0" fontId="11" fillId="0" borderId="6" xfId="0" applyFont="1" applyBorder="1" applyAlignment="1">
      <alignment horizontal="centerContinuous" wrapText="1"/>
    </xf>
    <xf numFmtId="0" fontId="11" fillId="0" borderId="4" xfId="0" applyFont="1" applyBorder="1" applyAlignment="1">
      <alignment horizontal="centerContinuous"/>
    </xf>
    <xf numFmtId="0" fontId="16" fillId="0" borderId="5" xfId="0" applyFont="1" applyBorder="1" applyAlignment="1">
      <alignment horizontal="centerContinuous"/>
    </xf>
    <xf numFmtId="0" fontId="11" fillId="0" borderId="5" xfId="0" applyFont="1" applyBorder="1" applyAlignment="1">
      <alignment horizontal="centerContinuous"/>
    </xf>
    <xf numFmtId="0" fontId="11" fillId="0" borderId="6" xfId="0" applyFont="1" applyBorder="1" applyAlignment="1">
      <alignment horizontal="centerContinuous"/>
    </xf>
    <xf numFmtId="0" fontId="7" fillId="2" borderId="7" xfId="0" applyFont="1" applyFill="1" applyBorder="1" applyAlignment="1">
      <alignment horizontal="center"/>
    </xf>
    <xf numFmtId="0" fontId="12" fillId="2" borderId="7" xfId="0" applyFont="1" applyFill="1" applyBorder="1" applyAlignment="1">
      <alignment wrapText="1"/>
    </xf>
    <xf numFmtId="0" fontId="11" fillId="2" borderId="7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Continuous" wrapText="1"/>
    </xf>
    <xf numFmtId="0" fontId="11" fillId="2" borderId="2" xfId="0" applyFont="1" applyFill="1" applyBorder="1" applyAlignment="1">
      <alignment horizontal="center" wrapText="1"/>
    </xf>
    <xf numFmtId="0" fontId="11" fillId="2" borderId="8" xfId="0" applyFont="1" applyFill="1" applyBorder="1" applyAlignment="1">
      <alignment horizontal="center" wrapText="1"/>
    </xf>
    <xf numFmtId="0" fontId="17" fillId="2" borderId="8" xfId="0" applyFont="1" applyFill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12" fillId="0" borderId="8" xfId="0" applyFont="1" applyBorder="1" applyAlignment="1">
      <alignment wrapText="1"/>
    </xf>
    <xf numFmtId="0" fontId="16" fillId="0" borderId="2" xfId="0" applyFont="1" applyBorder="1" applyAlignment="1">
      <alignment horizontal="center" wrapText="1"/>
    </xf>
    <xf numFmtId="0" fontId="11" fillId="0" borderId="0" xfId="0" applyFont="1" applyAlignment="1">
      <alignment wrapText="1"/>
    </xf>
    <xf numFmtId="0" fontId="7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wrapText="1"/>
    </xf>
    <xf numFmtId="178" fontId="7" fillId="0" borderId="2" xfId="0" applyNumberFormat="1" applyFont="1" applyBorder="1" applyAlignment="1">
      <alignment horizontal="center"/>
    </xf>
    <xf numFmtId="178" fontId="7" fillId="0" borderId="2" xfId="0" applyNumberFormat="1" applyFont="1" applyBorder="1" applyAlignment="1">
      <alignment horizontal="centerContinuous" wrapText="1"/>
    </xf>
    <xf numFmtId="0" fontId="11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178" fontId="11" fillId="0" borderId="2" xfId="0" applyNumberFormat="1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178" fontId="7" fillId="0" borderId="2" xfId="0" applyNumberFormat="1" applyFont="1" applyBorder="1" applyAlignment="1">
      <alignment horizontal="center" wrapText="1"/>
    </xf>
    <xf numFmtId="178" fontId="14" fillId="0" borderId="2" xfId="0" applyNumberFormat="1" applyFont="1" applyBorder="1" applyAlignment="1">
      <alignment horizontal="center"/>
    </xf>
    <xf numFmtId="1" fontId="7" fillId="0" borderId="2" xfId="0" applyNumberFormat="1" applyFont="1" applyBorder="1" applyAlignment="1">
      <alignment horizontal="center" wrapText="1"/>
    </xf>
    <xf numFmtId="0" fontId="7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wrapText="1"/>
    </xf>
    <xf numFmtId="1" fontId="7" fillId="3" borderId="2" xfId="0" applyNumberFormat="1" applyFont="1" applyFill="1" applyBorder="1" applyAlignment="1">
      <alignment horizontal="center"/>
    </xf>
    <xf numFmtId="0" fontId="15" fillId="3" borderId="2" xfId="0" applyFont="1" applyFill="1" applyBorder="1" applyAlignment="1">
      <alignment horizontal="center"/>
    </xf>
    <xf numFmtId="178" fontId="7" fillId="3" borderId="2" xfId="0" applyNumberFormat="1" applyFont="1" applyFill="1" applyBorder="1" applyAlignment="1">
      <alignment horizontal="center"/>
    </xf>
    <xf numFmtId="0" fontId="7" fillId="3" borderId="0" xfId="0" applyFont="1" applyFill="1"/>
    <xf numFmtId="0" fontId="12" fillId="0" borderId="2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49" fontId="12" fillId="0" borderId="0" xfId="0" applyNumberFormat="1" applyFont="1" applyBorder="1" applyAlignment="1">
      <alignment horizontal="centerContinuous" wrapText="1"/>
    </xf>
    <xf numFmtId="0" fontId="7" fillId="0" borderId="0" xfId="0" applyFont="1" applyAlignment="1">
      <alignment horizontal="centerContinuous" wrapText="1"/>
    </xf>
    <xf numFmtId="0" fontId="7" fillId="0" borderId="0" xfId="0" applyFont="1" applyAlignment="1">
      <alignment horizontal="centerContinuous"/>
    </xf>
    <xf numFmtId="0" fontId="15" fillId="0" borderId="0" xfId="0" applyFont="1" applyAlignment="1">
      <alignment horizontal="centerContinuous"/>
    </xf>
    <xf numFmtId="178" fontId="7" fillId="0" borderId="0" xfId="0" applyNumberFormat="1" applyFont="1" applyAlignment="1">
      <alignment horizontal="centerContinuous"/>
    </xf>
    <xf numFmtId="178" fontId="4" fillId="3" borderId="9" xfId="0" applyNumberFormat="1" applyFont="1" applyFill="1" applyBorder="1" applyAlignment="1">
      <alignment horizontal="center"/>
    </xf>
    <xf numFmtId="49" fontId="12" fillId="0" borderId="0" xfId="0" applyNumberFormat="1" applyFont="1" applyAlignment="1">
      <alignment horizontal="centerContinuous" wrapText="1"/>
    </xf>
    <xf numFmtId="0" fontId="12" fillId="0" borderId="0" xfId="0" applyFont="1" applyAlignment="1">
      <alignment wrapText="1"/>
    </xf>
    <xf numFmtId="0" fontId="11" fillId="0" borderId="10" xfId="0" applyFont="1" applyBorder="1" applyAlignment="1">
      <alignment horizontal="center"/>
    </xf>
    <xf numFmtId="0" fontId="11" fillId="2" borderId="11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7" fillId="2" borderId="2" xfId="0" applyFont="1" applyFill="1" applyBorder="1"/>
    <xf numFmtId="0" fontId="23" fillId="2" borderId="2" xfId="0" applyFont="1" applyFill="1" applyBorder="1"/>
    <xf numFmtId="0" fontId="12" fillId="2" borderId="2" xfId="0" applyFont="1" applyFill="1" applyBorder="1"/>
    <xf numFmtId="0" fontId="7" fillId="2" borderId="0" xfId="0" applyFont="1" applyFill="1" applyAlignment="1">
      <alignment wrapText="1"/>
    </xf>
    <xf numFmtId="0" fontId="7" fillId="0" borderId="2" xfId="0" applyFont="1" applyBorder="1"/>
    <xf numFmtId="0" fontId="19" fillId="0" borderId="2" xfId="0" applyFont="1" applyBorder="1"/>
    <xf numFmtId="1" fontId="7" fillId="0" borderId="2" xfId="0" applyNumberFormat="1" applyFont="1" applyBorder="1"/>
    <xf numFmtId="178" fontId="7" fillId="0" borderId="2" xfId="0" applyNumberFormat="1" applyFont="1" applyBorder="1"/>
    <xf numFmtId="0" fontId="14" fillId="0" borderId="2" xfId="0" applyFont="1" applyBorder="1"/>
    <xf numFmtId="0" fontId="7" fillId="0" borderId="2" xfId="0" applyFont="1" applyBorder="1" applyAlignment="1">
      <alignment horizontal="right"/>
    </xf>
    <xf numFmtId="0" fontId="10" fillId="0" borderId="2" xfId="0" applyFont="1" applyBorder="1"/>
    <xf numFmtId="1" fontId="10" fillId="0" borderId="2" xfId="0" applyNumberFormat="1" applyFont="1" applyBorder="1"/>
    <xf numFmtId="1" fontId="24" fillId="0" borderId="2" xfId="0" applyNumberFormat="1" applyFont="1" applyBorder="1"/>
    <xf numFmtId="178" fontId="25" fillId="0" borderId="2" xfId="0" applyNumberFormat="1" applyFont="1" applyBorder="1"/>
    <xf numFmtId="0" fontId="12" fillId="0" borderId="2" xfId="0" applyFont="1" applyBorder="1" applyAlignment="1">
      <alignment horizontal="center" vertical="center" wrapText="1"/>
    </xf>
    <xf numFmtId="0" fontId="26" fillId="0" borderId="0" xfId="0" applyFont="1"/>
    <xf numFmtId="0" fontId="11" fillId="0" borderId="2" xfId="0" applyFont="1" applyBorder="1" applyAlignment="1">
      <alignment horizontal="center" vertical="center" wrapText="1"/>
    </xf>
    <xf numFmtId="9" fontId="11" fillId="0" borderId="2" xfId="0" applyNumberFormat="1" applyFont="1" applyBorder="1" applyAlignment="1">
      <alignment horizontal="center" vertical="center" wrapText="1"/>
    </xf>
    <xf numFmtId="0" fontId="27" fillId="0" borderId="0" xfId="0" applyFont="1"/>
    <xf numFmtId="0" fontId="12" fillId="2" borderId="0" xfId="0" applyFont="1" applyFill="1" applyAlignment="1">
      <alignment wrapText="1"/>
    </xf>
    <xf numFmtId="0" fontId="7" fillId="2" borderId="0" xfId="0" applyFont="1" applyFill="1" applyAlignment="1">
      <alignment horizontal="centerContinuous" wrapText="1"/>
    </xf>
    <xf numFmtId="0" fontId="12" fillId="2" borderId="0" xfId="0" applyFont="1" applyFill="1" applyAlignment="1">
      <alignment horizontal="centerContinuous" wrapText="1"/>
    </xf>
    <xf numFmtId="0" fontId="11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wrapText="1"/>
    </xf>
    <xf numFmtId="0" fontId="17" fillId="2" borderId="2" xfId="0" applyFont="1" applyFill="1" applyBorder="1" applyAlignment="1">
      <alignment horizontal="center" wrapText="1"/>
    </xf>
    <xf numFmtId="178" fontId="12" fillId="0" borderId="2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21" fillId="0" borderId="2" xfId="0" applyFont="1" applyBorder="1" applyAlignment="1">
      <alignment wrapText="1"/>
    </xf>
    <xf numFmtId="0" fontId="20" fillId="0" borderId="2" xfId="0" applyFont="1" applyBorder="1" applyAlignment="1">
      <alignment horizontal="center" wrapText="1"/>
    </xf>
    <xf numFmtId="178" fontId="10" fillId="0" borderId="2" xfId="0" applyNumberFormat="1" applyFont="1" applyBorder="1" applyAlignment="1">
      <alignment horizontal="center" wrapText="1"/>
    </xf>
    <xf numFmtId="0" fontId="21" fillId="0" borderId="0" xfId="0" applyFont="1" applyBorder="1" applyAlignment="1">
      <alignment horizontal="centerContinuous" wrapText="1"/>
    </xf>
    <xf numFmtId="0" fontId="12" fillId="0" borderId="0" xfId="0" applyFont="1" applyAlignment="1">
      <alignment horizontal="centerContinuous" wrapText="1"/>
    </xf>
    <xf numFmtId="0" fontId="6" fillId="2" borderId="0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Continuous"/>
    </xf>
    <xf numFmtId="0" fontId="10" fillId="0" borderId="2" xfId="0" applyFont="1" applyBorder="1" applyAlignment="1">
      <alignment horizontal="center"/>
    </xf>
    <xf numFmtId="178" fontId="20" fillId="0" borderId="2" xfId="0" applyNumberFormat="1" applyFont="1" applyBorder="1" applyAlignment="1">
      <alignment horizontal="center" wrapText="1"/>
    </xf>
    <xf numFmtId="0" fontId="12" fillId="2" borderId="0" xfId="0" applyFont="1" applyFill="1" applyBorder="1" applyAlignment="1">
      <alignment horizontal="centerContinuous" wrapText="1"/>
    </xf>
    <xf numFmtId="0" fontId="12" fillId="0" borderId="2" xfId="0" applyFont="1" applyBorder="1" applyAlignment="1">
      <alignment horizontal="center"/>
    </xf>
    <xf numFmtId="0" fontId="12" fillId="2" borderId="2" xfId="0" applyFont="1" applyFill="1" applyBorder="1" applyAlignment="1">
      <alignment horizontal="center" wrapText="1"/>
    </xf>
    <xf numFmtId="178" fontId="12" fillId="0" borderId="2" xfId="0" applyNumberFormat="1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0" fillId="2" borderId="0" xfId="0" applyFont="1" applyFill="1" applyBorder="1" applyAlignment="1">
      <alignment horizontal="center"/>
    </xf>
    <xf numFmtId="0" fontId="20" fillId="2" borderId="0" xfId="0" applyFont="1" applyFill="1" applyBorder="1" applyAlignment="1">
      <alignment horizontal="centerContinuous" wrapText="1"/>
    </xf>
    <xf numFmtId="0" fontId="20" fillId="2" borderId="0" xfId="0" applyFont="1" applyFill="1" applyBorder="1" applyAlignment="1">
      <alignment horizontal="center" vertical="distributed" wrapText="1" readingOrder="1"/>
    </xf>
    <xf numFmtId="178" fontId="20" fillId="2" borderId="0" xfId="0" applyNumberFormat="1" applyFont="1" applyFill="1" applyBorder="1" applyAlignment="1">
      <alignment horizontal="center" vertical="distributed" wrapText="1" readingOrder="1"/>
    </xf>
    <xf numFmtId="178" fontId="12" fillId="2" borderId="0" xfId="0" applyNumberFormat="1" applyFont="1" applyFill="1" applyBorder="1" applyAlignment="1">
      <alignment horizontal="centerContinuous" wrapText="1"/>
    </xf>
    <xf numFmtId="0" fontId="10" fillId="2" borderId="0" xfId="0" applyFont="1" applyFill="1" applyAlignment="1">
      <alignment horizontal="centerContinuous"/>
    </xf>
    <xf numFmtId="0" fontId="6" fillId="2" borderId="0" xfId="0" applyFont="1" applyFill="1" applyBorder="1" applyAlignment="1">
      <alignment wrapText="1"/>
    </xf>
    <xf numFmtId="178" fontId="7" fillId="0" borderId="2" xfId="0" applyNumberFormat="1" applyFont="1" applyBorder="1" applyAlignment="1">
      <alignment horizontal="center" vertical="center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Continuous" wrapText="1"/>
    </xf>
    <xf numFmtId="0" fontId="8" fillId="2" borderId="0" xfId="0" applyFont="1" applyFill="1" applyBorder="1" applyAlignment="1">
      <alignment horizontal="centerContinuous" wrapText="1"/>
    </xf>
    <xf numFmtId="0" fontId="28" fillId="2" borderId="0" xfId="0" applyFont="1" applyFill="1" applyBorder="1" applyAlignment="1">
      <alignment horizontal="centerContinuous" wrapText="1"/>
    </xf>
    <xf numFmtId="0" fontId="7" fillId="2" borderId="0" xfId="0" applyFont="1" applyFill="1" applyBorder="1"/>
    <xf numFmtId="0" fontId="7" fillId="0" borderId="0" xfId="0" applyFont="1" applyBorder="1"/>
    <xf numFmtId="0" fontId="7" fillId="2" borderId="0" xfId="0" applyFont="1" applyFill="1" applyAlignment="1">
      <alignment horizontal="center" wrapText="1"/>
    </xf>
    <xf numFmtId="0" fontId="10" fillId="0" borderId="0" xfId="0" applyFont="1" applyFill="1" applyAlignment="1">
      <alignment wrapText="1"/>
    </xf>
    <xf numFmtId="0" fontId="10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10" fillId="2" borderId="0" xfId="0" applyFont="1" applyFill="1" applyBorder="1" applyAlignment="1">
      <alignment wrapText="1"/>
    </xf>
    <xf numFmtId="0" fontId="7" fillId="2" borderId="12" xfId="0" applyFont="1" applyFill="1" applyBorder="1" applyAlignment="1">
      <alignment wrapText="1"/>
    </xf>
    <xf numFmtId="0" fontId="7" fillId="2" borderId="12" xfId="0" applyFont="1" applyFill="1" applyBorder="1" applyAlignment="1">
      <alignment horizontal="center" wrapText="1"/>
    </xf>
    <xf numFmtId="0" fontId="10" fillId="0" borderId="13" xfId="0" applyFont="1" applyFill="1" applyBorder="1" applyAlignment="1">
      <alignment horizontal="center" wrapText="1"/>
    </xf>
    <xf numFmtId="0" fontId="12" fillId="0" borderId="14" xfId="0" applyFont="1" applyFill="1" applyBorder="1" applyAlignment="1">
      <alignment horizont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49" fontId="11" fillId="0" borderId="0" xfId="0" applyNumberFormat="1" applyFont="1" applyFill="1" applyAlignment="1">
      <alignment wrapText="1"/>
    </xf>
    <xf numFmtId="0" fontId="12" fillId="0" borderId="8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0" fillId="0" borderId="5" xfId="0" applyFont="1" applyFill="1" applyBorder="1" applyAlignment="1">
      <alignment horizontal="left" wrapText="1"/>
    </xf>
    <xf numFmtId="0" fontId="11" fillId="2" borderId="2" xfId="0" applyFont="1" applyFill="1" applyBorder="1"/>
    <xf numFmtId="0" fontId="7" fillId="2" borderId="3" xfId="0" applyFont="1" applyFill="1" applyBorder="1" applyAlignment="1">
      <alignment wrapText="1"/>
    </xf>
    <xf numFmtId="0" fontId="7" fillId="2" borderId="17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49" fontId="11" fillId="0" borderId="0" xfId="0" applyNumberFormat="1" applyFont="1" applyFill="1" applyAlignment="1">
      <alignment vertical="center" wrapText="1"/>
    </xf>
    <xf numFmtId="0" fontId="12" fillId="0" borderId="0" xfId="0" applyFont="1" applyBorder="1" applyAlignment="1">
      <alignment horizontal="center"/>
    </xf>
    <xf numFmtId="0" fontId="8" fillId="2" borderId="1" xfId="0" applyFont="1" applyFill="1" applyBorder="1" applyAlignment="1">
      <alignment wrapText="1"/>
    </xf>
    <xf numFmtId="0" fontId="29" fillId="0" borderId="0" xfId="0" applyFont="1"/>
    <xf numFmtId="0" fontId="14" fillId="0" borderId="19" xfId="0" applyFont="1" applyBorder="1" applyAlignment="1">
      <alignment horizontal="center"/>
    </xf>
    <xf numFmtId="0" fontId="6" fillId="2" borderId="0" xfId="0" applyFont="1" applyFill="1" applyBorder="1" applyAlignment="1">
      <alignment horizontal="left" wrapText="1"/>
    </xf>
    <xf numFmtId="0" fontId="7" fillId="0" borderId="0" xfId="0" applyFont="1" applyAlignment="1">
      <alignment horizontal="left"/>
    </xf>
    <xf numFmtId="0" fontId="12" fillId="0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2" borderId="0" xfId="0" applyFont="1" applyFill="1" applyAlignment="1">
      <alignment horizontal="center"/>
    </xf>
    <xf numFmtId="0" fontId="31" fillId="2" borderId="1" xfId="0" applyFont="1" applyFill="1" applyBorder="1" applyAlignment="1">
      <alignment horizontal="left" wrapText="1"/>
    </xf>
    <xf numFmtId="0" fontId="31" fillId="2" borderId="0" xfId="0" applyFont="1" applyFill="1" applyBorder="1" applyAlignment="1">
      <alignment horizontal="centerContinuous" wrapText="1"/>
    </xf>
    <xf numFmtId="0" fontId="9" fillId="0" borderId="0" xfId="0" applyFont="1" applyBorder="1"/>
    <xf numFmtId="0" fontId="31" fillId="2" borderId="20" xfId="0" applyFont="1" applyFill="1" applyBorder="1" applyAlignment="1">
      <alignment horizontal="centerContinuous" wrapText="1"/>
    </xf>
    <xf numFmtId="0" fontId="7" fillId="2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32" fillId="2" borderId="2" xfId="0" applyFont="1" applyFill="1" applyBorder="1"/>
    <xf numFmtId="0" fontId="9" fillId="2" borderId="2" xfId="0" applyFont="1" applyFill="1" applyBorder="1"/>
    <xf numFmtId="0" fontId="12" fillId="2" borderId="2" xfId="0" applyFont="1" applyFill="1" applyBorder="1" applyAlignment="1">
      <alignment horizontal="center"/>
    </xf>
    <xf numFmtId="0" fontId="33" fillId="2" borderId="2" xfId="0" applyFont="1" applyFill="1" applyBorder="1"/>
    <xf numFmtId="0" fontId="32" fillId="2" borderId="2" xfId="0" applyFont="1" applyFill="1" applyBorder="1" applyAlignment="1">
      <alignment horizontal="center"/>
    </xf>
    <xf numFmtId="0" fontId="32" fillId="2" borderId="2" xfId="0" applyFont="1" applyFill="1" applyBorder="1" applyAlignment="1">
      <alignment wrapText="1"/>
    </xf>
    <xf numFmtId="0" fontId="32" fillId="0" borderId="0" xfId="0" applyFont="1"/>
    <xf numFmtId="0" fontId="22" fillId="2" borderId="0" xfId="0" applyFont="1" applyFill="1"/>
    <xf numFmtId="0" fontId="7" fillId="2" borderId="0" xfId="0" applyFont="1" applyFill="1" applyBorder="1" applyAlignment="1">
      <alignment horizontal="left" wrapText="1"/>
    </xf>
    <xf numFmtId="0" fontId="8" fillId="2" borderId="0" xfId="0" applyFont="1" applyFill="1" applyBorder="1"/>
    <xf numFmtId="0" fontId="7" fillId="2" borderId="3" xfId="0" applyFont="1" applyFill="1" applyBorder="1" applyAlignment="1">
      <alignment horizontal="center"/>
    </xf>
    <xf numFmtId="0" fontId="7" fillId="2" borderId="17" xfId="0" applyFont="1" applyFill="1" applyBorder="1"/>
    <xf numFmtId="0" fontId="7" fillId="2" borderId="4" xfId="0" applyFont="1" applyFill="1" applyBorder="1"/>
    <xf numFmtId="0" fontId="7" fillId="2" borderId="5" xfId="0" applyFont="1" applyFill="1" applyBorder="1"/>
    <xf numFmtId="0" fontId="11" fillId="2" borderId="8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20" fillId="2" borderId="2" xfId="0" applyFont="1" applyFill="1" applyBorder="1" applyAlignment="1">
      <alignment wrapText="1"/>
    </xf>
    <xf numFmtId="178" fontId="7" fillId="2" borderId="2" xfId="0" applyNumberFormat="1" applyFont="1" applyFill="1" applyBorder="1" applyAlignment="1">
      <alignment horizontal="center"/>
    </xf>
    <xf numFmtId="0" fontId="34" fillId="2" borderId="2" xfId="0" applyFont="1" applyFill="1" applyBorder="1"/>
    <xf numFmtId="178" fontId="10" fillId="2" borderId="2" xfId="0" applyNumberFormat="1" applyFont="1" applyFill="1" applyBorder="1" applyAlignment="1">
      <alignment horizontal="center"/>
    </xf>
    <xf numFmtId="0" fontId="10" fillId="0" borderId="0" xfId="0" applyFont="1"/>
    <xf numFmtId="0" fontId="11" fillId="0" borderId="2" xfId="0" applyFont="1" applyBorder="1" applyAlignment="1">
      <alignment wrapText="1"/>
    </xf>
    <xf numFmtId="0" fontId="35" fillId="2" borderId="2" xfId="0" applyFont="1" applyFill="1" applyBorder="1" applyAlignment="1">
      <alignment wrapText="1"/>
    </xf>
    <xf numFmtId="0" fontId="34" fillId="2" borderId="2" xfId="0" applyFont="1" applyFill="1" applyBorder="1" applyAlignment="1">
      <alignment wrapText="1"/>
    </xf>
    <xf numFmtId="0" fontId="11" fillId="2" borderId="0" xfId="0" applyFont="1" applyFill="1" applyBorder="1" applyAlignment="1">
      <alignment horizontal="centerContinuous"/>
    </xf>
    <xf numFmtId="0" fontId="11" fillId="2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wrapText="1"/>
    </xf>
    <xf numFmtId="178" fontId="10" fillId="4" borderId="2" xfId="0" applyNumberFormat="1" applyFont="1" applyFill="1" applyBorder="1" applyAlignment="1">
      <alignment horizontal="center"/>
    </xf>
    <xf numFmtId="0" fontId="10" fillId="4" borderId="0" xfId="0" applyFont="1" applyFill="1"/>
    <xf numFmtId="178" fontId="7" fillId="2" borderId="2" xfId="0" applyNumberFormat="1" applyFont="1" applyFill="1" applyBorder="1"/>
    <xf numFmtId="0" fontId="11" fillId="0" borderId="0" xfId="0" applyFont="1" applyBorder="1" applyAlignment="1">
      <alignment horizontal="centerContinuous" wrapText="1"/>
    </xf>
    <xf numFmtId="0" fontId="7" fillId="2" borderId="3" xfId="0" applyFont="1" applyFill="1" applyBorder="1"/>
    <xf numFmtId="0" fontId="28" fillId="2" borderId="17" xfId="0" applyFont="1" applyFill="1" applyBorder="1" applyAlignment="1">
      <alignment horizontal="centerContinuous" wrapText="1"/>
    </xf>
    <xf numFmtId="0" fontId="10" fillId="2" borderId="2" xfId="0" applyFont="1" applyFill="1" applyBorder="1" applyAlignment="1">
      <alignment horizontal="centerContinuous"/>
    </xf>
    <xf numFmtId="0" fontId="10" fillId="2" borderId="4" xfId="0" applyFont="1" applyFill="1" applyBorder="1" applyAlignment="1">
      <alignment horizontal="centerContinuous"/>
    </xf>
    <xf numFmtId="0" fontId="10" fillId="2" borderId="5" xfId="0" applyFont="1" applyFill="1" applyBorder="1" applyAlignment="1">
      <alignment horizontal="centerContinuous"/>
    </xf>
    <xf numFmtId="0" fontId="7" fillId="2" borderId="5" xfId="0" applyFont="1" applyFill="1" applyBorder="1" applyAlignment="1">
      <alignment horizontal="centerContinuous"/>
    </xf>
    <xf numFmtId="0" fontId="7" fillId="2" borderId="6" xfId="0" applyFont="1" applyFill="1" applyBorder="1" applyAlignment="1">
      <alignment horizontal="centerContinuous"/>
    </xf>
    <xf numFmtId="0" fontId="10" fillId="2" borderId="3" xfId="0" applyFont="1" applyFill="1" applyBorder="1" applyAlignment="1">
      <alignment horizontal="centerContinuous"/>
    </xf>
    <xf numFmtId="0" fontId="7" fillId="2" borderId="4" xfId="0" applyFont="1" applyFill="1" applyBorder="1" applyAlignment="1">
      <alignment horizontal="centerContinuous"/>
    </xf>
    <xf numFmtId="0" fontId="7" fillId="2" borderId="7" xfId="0" applyFont="1" applyFill="1" applyBorder="1"/>
    <xf numFmtId="0" fontId="7" fillId="2" borderId="18" xfId="0" applyFont="1" applyFill="1" applyBorder="1"/>
    <xf numFmtId="0" fontId="12" fillId="2" borderId="4" xfId="0" applyFont="1" applyFill="1" applyBorder="1" applyAlignment="1">
      <alignment horizontal="centerContinuous"/>
    </xf>
    <xf numFmtId="0" fontId="12" fillId="2" borderId="5" xfId="0" applyFont="1" applyFill="1" applyBorder="1" applyAlignment="1">
      <alignment horizontal="centerContinuous"/>
    </xf>
    <xf numFmtId="0" fontId="12" fillId="2" borderId="0" xfId="0" applyFont="1" applyFill="1" applyBorder="1" applyAlignment="1">
      <alignment horizontal="centerContinuous"/>
    </xf>
    <xf numFmtId="0" fontId="12" fillId="0" borderId="0" xfId="0" applyFont="1"/>
    <xf numFmtId="178" fontId="7" fillId="2" borderId="2" xfId="0" applyNumberFormat="1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10" fillId="2" borderId="2" xfId="0" applyFont="1" applyFill="1" applyBorder="1"/>
    <xf numFmtId="0" fontId="15" fillId="2" borderId="2" xfId="0" applyFont="1" applyFill="1" applyBorder="1" applyAlignment="1">
      <alignment horizontal="center"/>
    </xf>
    <xf numFmtId="0" fontId="36" fillId="2" borderId="2" xfId="0" applyFont="1" applyFill="1" applyBorder="1" applyAlignment="1">
      <alignment horizontal="center"/>
    </xf>
    <xf numFmtId="178" fontId="15" fillId="2" borderId="2" xfId="0" applyNumberFormat="1" applyFont="1" applyFill="1" applyBorder="1" applyAlignment="1">
      <alignment horizontal="center"/>
    </xf>
    <xf numFmtId="0" fontId="15" fillId="0" borderId="0" xfId="0" applyFont="1"/>
    <xf numFmtId="0" fontId="10" fillId="2" borderId="3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7" fillId="2" borderId="8" xfId="0" applyFont="1" applyFill="1" applyBorder="1"/>
    <xf numFmtId="0" fontId="14" fillId="2" borderId="2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2" borderId="2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0" fontId="7" fillId="0" borderId="2" xfId="0" applyFont="1" applyFill="1" applyBorder="1"/>
    <xf numFmtId="0" fontId="37" fillId="2" borderId="0" xfId="0" applyFont="1" applyFill="1" applyBorder="1" applyAlignment="1">
      <alignment horizontal="center" wrapText="1"/>
    </xf>
    <xf numFmtId="178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178" fontId="10" fillId="3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37" fillId="2" borderId="0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49" fontId="10" fillId="0" borderId="8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wrapText="1"/>
    </xf>
    <xf numFmtId="0" fontId="10" fillId="3" borderId="2" xfId="0" applyFont="1" applyFill="1" applyBorder="1" applyAlignment="1">
      <alignment wrapText="1"/>
    </xf>
    <xf numFmtId="178" fontId="7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6" fillId="3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178" fontId="10" fillId="2" borderId="2" xfId="0" applyNumberFormat="1" applyFont="1" applyFill="1" applyBorder="1" applyAlignment="1">
      <alignment horizontal="center" vertical="center" wrapText="1"/>
    </xf>
    <xf numFmtId="178" fontId="7" fillId="0" borderId="2" xfId="0" applyNumberFormat="1" applyFont="1" applyFill="1" applyBorder="1" applyAlignment="1">
      <alignment horizontal="center"/>
    </xf>
    <xf numFmtId="0" fontId="36" fillId="2" borderId="8" xfId="0" applyFont="1" applyFill="1" applyBorder="1" applyAlignment="1">
      <alignment horizontal="center" wrapText="1"/>
    </xf>
    <xf numFmtId="178" fontId="10" fillId="2" borderId="2" xfId="0" applyNumberFormat="1" applyFont="1" applyFill="1" applyBorder="1"/>
    <xf numFmtId="0" fontId="40" fillId="2" borderId="0" xfId="0" applyFont="1" applyFill="1" applyBorder="1"/>
    <xf numFmtId="0" fontId="14" fillId="0" borderId="0" xfId="0" applyFont="1" applyBorder="1"/>
    <xf numFmtId="0" fontId="4" fillId="2" borderId="8" xfId="0" applyFont="1" applyFill="1" applyBorder="1" applyAlignment="1">
      <alignment horizontal="center" wrapText="1"/>
    </xf>
    <xf numFmtId="0" fontId="4" fillId="0" borderId="0" xfId="0" applyFont="1" applyBorder="1"/>
    <xf numFmtId="0" fontId="23" fillId="2" borderId="2" xfId="0" applyFont="1" applyFill="1" applyBorder="1" applyAlignment="1">
      <alignment wrapText="1"/>
    </xf>
    <xf numFmtId="0" fontId="7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4" fillId="2" borderId="0" xfId="0" applyFont="1" applyFill="1" applyBorder="1"/>
    <xf numFmtId="0" fontId="37" fillId="2" borderId="0" xfId="0" applyFont="1" applyFill="1" applyAlignment="1">
      <alignment horizontal="center"/>
    </xf>
    <xf numFmtId="0" fontId="20" fillId="2" borderId="8" xfId="0" applyFont="1" applyFill="1" applyBorder="1" applyAlignment="1">
      <alignment wrapText="1"/>
    </xf>
    <xf numFmtId="0" fontId="6" fillId="2" borderId="21" xfId="0" applyFont="1" applyFill="1" applyBorder="1" applyAlignment="1">
      <alignment horizontal="center" wrapText="1"/>
    </xf>
    <xf numFmtId="0" fontId="12" fillId="2" borderId="0" xfId="0" applyFont="1" applyFill="1"/>
    <xf numFmtId="0" fontId="15" fillId="2" borderId="0" xfId="0" applyFont="1" applyFill="1"/>
    <xf numFmtId="0" fontId="20" fillId="2" borderId="0" xfId="0" applyFont="1" applyFill="1"/>
    <xf numFmtId="0" fontId="11" fillId="0" borderId="2" xfId="0" applyFont="1" applyFill="1" applyBorder="1"/>
    <xf numFmtId="0" fontId="20" fillId="0" borderId="8" xfId="0" applyFont="1" applyFill="1" applyBorder="1" applyAlignment="1">
      <alignment wrapText="1"/>
    </xf>
    <xf numFmtId="0" fontId="11" fillId="0" borderId="8" xfId="0" applyFont="1" applyFill="1" applyBorder="1" applyAlignment="1">
      <alignment horizontal="center"/>
    </xf>
    <xf numFmtId="0" fontId="35" fillId="0" borderId="2" xfId="0" applyFont="1" applyFill="1" applyBorder="1" applyAlignment="1">
      <alignment wrapText="1"/>
    </xf>
    <xf numFmtId="0" fontId="7" fillId="2" borderId="22" xfId="0" applyFont="1" applyFill="1" applyBorder="1"/>
    <xf numFmtId="178" fontId="23" fillId="2" borderId="2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wrapText="1"/>
    </xf>
    <xf numFmtId="0" fontId="14" fillId="2" borderId="0" xfId="0" applyFont="1" applyFill="1" applyAlignment="1">
      <alignment horizontal="center"/>
    </xf>
    <xf numFmtId="0" fontId="14" fillId="2" borderId="0" xfId="0" applyFont="1" applyFill="1"/>
    <xf numFmtId="0" fontId="7" fillId="2" borderId="0" xfId="0" applyFont="1" applyFill="1" applyAlignment="1">
      <alignment horizontal="left"/>
    </xf>
    <xf numFmtId="0" fontId="30" fillId="2" borderId="0" xfId="0" applyFont="1" applyFill="1" applyBorder="1" applyAlignment="1">
      <alignment horizontal="center" vertical="center" wrapText="1"/>
    </xf>
    <xf numFmtId="0" fontId="9" fillId="2" borderId="0" xfId="0" applyFont="1" applyFill="1"/>
    <xf numFmtId="0" fontId="9" fillId="2" borderId="0" xfId="0" applyFont="1" applyFill="1" applyBorder="1"/>
    <xf numFmtId="0" fontId="7" fillId="2" borderId="1" xfId="0" applyFont="1" applyFill="1" applyBorder="1"/>
    <xf numFmtId="0" fontId="9" fillId="2" borderId="1" xfId="0" applyFont="1" applyFill="1" applyBorder="1" applyAlignment="1">
      <alignment horizontal="centerContinuous" wrapText="1"/>
    </xf>
    <xf numFmtId="0" fontId="15" fillId="2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4" fillId="2" borderId="1" xfId="0" applyFont="1" applyFill="1" applyBorder="1"/>
    <xf numFmtId="0" fontId="7" fillId="2" borderId="0" xfId="0" applyFont="1" applyFill="1" applyBorder="1" applyAlignment="1">
      <alignment horizontal="left"/>
    </xf>
    <xf numFmtId="0" fontId="19" fillId="0" borderId="2" xfId="0" applyFont="1" applyBorder="1" applyAlignment="1">
      <alignment horizontal="center" wrapText="1"/>
    </xf>
    <xf numFmtId="0" fontId="20" fillId="2" borderId="5" xfId="0" applyFont="1" applyFill="1" applyBorder="1" applyAlignment="1">
      <alignment horizontal="center"/>
    </xf>
    <xf numFmtId="178" fontId="7" fillId="3" borderId="2" xfId="0" applyNumberFormat="1" applyFont="1" applyFill="1" applyBorder="1" applyAlignment="1">
      <alignment horizontal="centerContinuous" wrapText="1"/>
    </xf>
    <xf numFmtId="0" fontId="7" fillId="3" borderId="2" xfId="0" applyFont="1" applyFill="1" applyBorder="1" applyAlignment="1">
      <alignment horizontal="centerContinuous" wrapText="1"/>
    </xf>
    <xf numFmtId="0" fontId="11" fillId="0" borderId="8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Continuous"/>
    </xf>
    <xf numFmtId="0" fontId="11" fillId="0" borderId="2" xfId="0" applyFont="1" applyFill="1" applyBorder="1" applyAlignment="1">
      <alignment horizontal="center"/>
    </xf>
    <xf numFmtId="178" fontId="10" fillId="0" borderId="2" xfId="0" applyNumberFormat="1" applyFont="1" applyFill="1" applyBorder="1" applyAlignment="1">
      <alignment horizontal="center"/>
    </xf>
    <xf numFmtId="0" fontId="10" fillId="2" borderId="17" xfId="0" applyFont="1" applyFill="1" applyBorder="1"/>
    <xf numFmtId="0" fontId="10" fillId="2" borderId="4" xfId="0" applyFont="1" applyFill="1" applyBorder="1"/>
    <xf numFmtId="0" fontId="10" fillId="2" borderId="5" xfId="0" applyFont="1" applyFill="1" applyBorder="1"/>
    <xf numFmtId="0" fontId="10" fillId="0" borderId="0" xfId="0" applyFont="1" applyBorder="1"/>
    <xf numFmtId="0" fontId="10" fillId="2" borderId="5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 wrapText="1"/>
    </xf>
    <xf numFmtId="0" fontId="10" fillId="4" borderId="0" xfId="0" applyFont="1" applyFill="1" applyBorder="1" applyAlignment="1">
      <alignment horizontal="centerContinuous" wrapText="1"/>
    </xf>
    <xf numFmtId="0" fontId="42" fillId="4" borderId="0" xfId="0" applyFont="1" applyFill="1" applyBorder="1" applyAlignment="1">
      <alignment horizontal="centerContinuous" wrapText="1"/>
    </xf>
    <xf numFmtId="0" fontId="30" fillId="4" borderId="0" xfId="0" applyFont="1" applyFill="1"/>
    <xf numFmtId="0" fontId="30" fillId="0" borderId="0" xfId="0" applyFont="1"/>
    <xf numFmtId="0" fontId="10" fillId="2" borderId="17" xfId="0" applyFont="1" applyFill="1" applyBorder="1" applyAlignment="1">
      <alignment horizontal="centerContinuous" wrapText="1"/>
    </xf>
    <xf numFmtId="0" fontId="7" fillId="5" borderId="0" xfId="0" applyFont="1" applyFill="1"/>
    <xf numFmtId="0" fontId="7" fillId="5" borderId="1" xfId="0" applyFont="1" applyFill="1" applyBorder="1" applyAlignment="1">
      <alignment horizontal="centerContinuous" wrapText="1"/>
    </xf>
    <xf numFmtId="0" fontId="7" fillId="5" borderId="0" xfId="0" applyFont="1" applyFill="1" applyAlignment="1">
      <alignment horizontal="centerContinuous"/>
    </xf>
    <xf numFmtId="0" fontId="11" fillId="5" borderId="8" xfId="0" applyFont="1" applyFill="1" applyBorder="1" applyAlignment="1">
      <alignment horizontal="center" wrapText="1"/>
    </xf>
    <xf numFmtId="0" fontId="11" fillId="5" borderId="8" xfId="0" applyFont="1" applyFill="1" applyBorder="1" applyAlignment="1">
      <alignment horizontal="center"/>
    </xf>
    <xf numFmtId="0" fontId="7" fillId="5" borderId="2" xfId="0" applyFont="1" applyFill="1" applyBorder="1"/>
    <xf numFmtId="0" fontId="7" fillId="5" borderId="2" xfId="0" applyFont="1" applyFill="1" applyBorder="1" applyAlignment="1">
      <alignment horizontal="center" wrapText="1"/>
    </xf>
    <xf numFmtId="178" fontId="15" fillId="5" borderId="2" xfId="0" applyNumberFormat="1" applyFont="1" applyFill="1" applyBorder="1" applyAlignment="1">
      <alignment horizontal="center"/>
    </xf>
    <xf numFmtId="178" fontId="7" fillId="5" borderId="2" xfId="0" applyNumberFormat="1" applyFont="1" applyFill="1" applyBorder="1" applyAlignment="1">
      <alignment horizontal="center"/>
    </xf>
    <xf numFmtId="178" fontId="10" fillId="5" borderId="2" xfId="0" applyNumberFormat="1" applyFont="1" applyFill="1" applyBorder="1" applyAlignment="1">
      <alignment horizontal="center"/>
    </xf>
    <xf numFmtId="0" fontId="14" fillId="5" borderId="0" xfId="0" applyFont="1" applyFill="1" applyBorder="1"/>
    <xf numFmtId="0" fontId="7" fillId="5" borderId="0" xfId="0" applyFont="1" applyFill="1" applyBorder="1"/>
    <xf numFmtId="0" fontId="11" fillId="5" borderId="2" xfId="0" applyFont="1" applyFill="1" applyBorder="1" applyAlignment="1">
      <alignment horizontal="center"/>
    </xf>
    <xf numFmtId="0" fontId="15" fillId="5" borderId="2" xfId="0" applyFont="1" applyFill="1" applyBorder="1" applyAlignment="1">
      <alignment horizontal="center"/>
    </xf>
    <xf numFmtId="0" fontId="11" fillId="5" borderId="2" xfId="0" applyFont="1" applyFill="1" applyBorder="1"/>
    <xf numFmtId="0" fontId="7" fillId="5" borderId="2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 wrapText="1"/>
    </xf>
    <xf numFmtId="0" fontId="12" fillId="2" borderId="6" xfId="0" applyFont="1" applyFill="1" applyBorder="1"/>
    <xf numFmtId="0" fontId="9" fillId="0" borderId="2" xfId="0" applyFont="1" applyBorder="1" applyAlignment="1">
      <alignment horizontal="center"/>
    </xf>
    <xf numFmtId="0" fontId="32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0" fontId="44" fillId="0" borderId="2" xfId="0" applyFont="1" applyBorder="1" applyAlignment="1">
      <alignment horizontal="center" wrapText="1"/>
    </xf>
    <xf numFmtId="178" fontId="9" fillId="0" borderId="2" xfId="0" applyNumberFormat="1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43" fillId="0" borderId="2" xfId="0" applyFont="1" applyBorder="1" applyAlignment="1">
      <alignment horizontal="center" wrapText="1"/>
    </xf>
    <xf numFmtId="0" fontId="12" fillId="5" borderId="2" xfId="0" applyFont="1" applyFill="1" applyBorder="1" applyAlignment="1">
      <alignment wrapText="1"/>
    </xf>
    <xf numFmtId="0" fontId="19" fillId="5" borderId="2" xfId="0" applyFont="1" applyFill="1" applyBorder="1" applyAlignment="1">
      <alignment horizontal="center" wrapText="1"/>
    </xf>
    <xf numFmtId="0" fontId="8" fillId="5" borderId="0" xfId="0" applyFont="1" applyFill="1" applyBorder="1" applyAlignment="1">
      <alignment horizontal="centerContinuous" wrapText="1"/>
    </xf>
    <xf numFmtId="0" fontId="7" fillId="5" borderId="0" xfId="0" applyFont="1" applyFill="1" applyBorder="1" applyAlignment="1">
      <alignment horizontal="left" wrapText="1"/>
    </xf>
    <xf numFmtId="0" fontId="11" fillId="5" borderId="0" xfId="0" applyFont="1" applyFill="1" applyBorder="1" applyAlignment="1">
      <alignment horizontal="center" wrapText="1"/>
    </xf>
    <xf numFmtId="0" fontId="7" fillId="5" borderId="7" xfId="0" applyFont="1" applyFill="1" applyBorder="1"/>
    <xf numFmtId="0" fontId="36" fillId="5" borderId="2" xfId="0" applyFont="1" applyFill="1" applyBorder="1" applyAlignment="1">
      <alignment horizontal="center"/>
    </xf>
    <xf numFmtId="0" fontId="10" fillId="5" borderId="2" xfId="0" applyFont="1" applyFill="1" applyBorder="1" applyAlignment="1">
      <alignment horizontal="center"/>
    </xf>
    <xf numFmtId="0" fontId="7" fillId="5" borderId="0" xfId="0" applyFont="1" applyFill="1" applyAlignment="1">
      <alignment horizontal="center"/>
    </xf>
    <xf numFmtId="0" fontId="10" fillId="5" borderId="2" xfId="0" applyFont="1" applyFill="1" applyBorder="1" applyAlignment="1">
      <alignment wrapText="1"/>
    </xf>
    <xf numFmtId="0" fontId="20" fillId="5" borderId="8" xfId="0" applyFont="1" applyFill="1" applyBorder="1" applyAlignment="1">
      <alignment wrapText="1"/>
    </xf>
    <xf numFmtId="0" fontId="35" fillId="5" borderId="2" xfId="0" applyFont="1" applyFill="1" applyBorder="1" applyAlignment="1">
      <alignment wrapText="1"/>
    </xf>
    <xf numFmtId="0" fontId="7" fillId="5" borderId="0" xfId="0" applyFont="1" applyFill="1" applyBorder="1" applyAlignment="1">
      <alignment horizontal="centerContinuous" wrapText="1"/>
    </xf>
    <xf numFmtId="0" fontId="10" fillId="5" borderId="4" xfId="0" applyFont="1" applyFill="1" applyBorder="1" applyAlignment="1">
      <alignment horizontal="centerContinuous"/>
    </xf>
    <xf numFmtId="0" fontId="12" fillId="5" borderId="4" xfId="0" applyFont="1" applyFill="1" applyBorder="1" applyAlignment="1">
      <alignment horizontal="centerContinuous"/>
    </xf>
    <xf numFmtId="0" fontId="7" fillId="5" borderId="0" xfId="0" applyFont="1" applyFill="1" applyBorder="1" applyAlignment="1">
      <alignment horizontal="centerContinuous"/>
    </xf>
    <xf numFmtId="178" fontId="46" fillId="5" borderId="2" xfId="0" applyNumberFormat="1" applyFont="1" applyFill="1" applyBorder="1" applyAlignment="1">
      <alignment horizontal="center"/>
    </xf>
    <xf numFmtId="0" fontId="46" fillId="5" borderId="0" xfId="0" applyFont="1" applyFill="1"/>
    <xf numFmtId="0" fontId="46" fillId="5" borderId="1" xfId="0" applyFont="1" applyFill="1" applyBorder="1" applyAlignment="1">
      <alignment horizontal="centerContinuous" wrapText="1"/>
    </xf>
    <xf numFmtId="0" fontId="46" fillId="5" borderId="0" xfId="0" applyFont="1" applyFill="1" applyAlignment="1">
      <alignment horizontal="centerContinuous"/>
    </xf>
    <xf numFmtId="0" fontId="45" fillId="2" borderId="2" xfId="0" applyFont="1" applyFill="1" applyBorder="1" applyAlignment="1">
      <alignment horizontal="center"/>
    </xf>
    <xf numFmtId="0" fontId="45" fillId="5" borderId="8" xfId="0" applyFont="1" applyFill="1" applyBorder="1" applyAlignment="1">
      <alignment horizontal="center"/>
    </xf>
    <xf numFmtId="0" fontId="46" fillId="5" borderId="2" xfId="0" applyFont="1" applyFill="1" applyBorder="1"/>
    <xf numFmtId="0" fontId="46" fillId="5" borderId="2" xfId="0" applyFont="1" applyFill="1" applyBorder="1" applyAlignment="1">
      <alignment horizontal="center" wrapText="1"/>
    </xf>
    <xf numFmtId="178" fontId="47" fillId="5" borderId="2" xfId="0" applyNumberFormat="1" applyFont="1" applyFill="1" applyBorder="1" applyAlignment="1">
      <alignment horizontal="center"/>
    </xf>
    <xf numFmtId="178" fontId="48" fillId="5" borderId="2" xfId="0" applyNumberFormat="1" applyFont="1" applyFill="1" applyBorder="1" applyAlignment="1">
      <alignment horizontal="center"/>
    </xf>
    <xf numFmtId="0" fontId="46" fillId="5" borderId="0" xfId="0" applyFont="1" applyFill="1" applyBorder="1"/>
    <xf numFmtId="0" fontId="50" fillId="5" borderId="0" xfId="0" applyFont="1" applyFill="1" applyBorder="1" applyAlignment="1">
      <alignment horizontal="centerContinuous" wrapText="1"/>
    </xf>
    <xf numFmtId="0" fontId="51" fillId="5" borderId="0" xfId="0" applyFont="1" applyFill="1"/>
    <xf numFmtId="0" fontId="49" fillId="5" borderId="0" xfId="0" applyFont="1" applyFill="1" applyBorder="1" applyAlignment="1">
      <alignment horizontal="left" wrapText="1"/>
    </xf>
    <xf numFmtId="0" fontId="46" fillId="5" borderId="7" xfId="0" applyFont="1" applyFill="1" applyBorder="1"/>
    <xf numFmtId="0" fontId="48" fillId="5" borderId="2" xfId="0" applyFont="1" applyFill="1" applyBorder="1" applyAlignment="1">
      <alignment wrapText="1"/>
    </xf>
    <xf numFmtId="0" fontId="45" fillId="5" borderId="2" xfId="0" applyFont="1" applyFill="1" applyBorder="1"/>
    <xf numFmtId="0" fontId="52" fillId="5" borderId="8" xfId="0" applyFont="1" applyFill="1" applyBorder="1" applyAlignment="1">
      <alignment wrapText="1"/>
    </xf>
    <xf numFmtId="0" fontId="53" fillId="5" borderId="2" xfId="0" applyFont="1" applyFill="1" applyBorder="1" applyAlignment="1">
      <alignment wrapText="1"/>
    </xf>
    <xf numFmtId="0" fontId="45" fillId="2" borderId="8" xfId="0" applyFont="1" applyFill="1" applyBorder="1" applyAlignment="1">
      <alignment horizontal="center"/>
    </xf>
    <xf numFmtId="178" fontId="7" fillId="5" borderId="2" xfId="0" applyNumberFormat="1" applyFont="1" applyFill="1" applyBorder="1" applyAlignment="1">
      <alignment horizontal="center" wrapText="1"/>
    </xf>
    <xf numFmtId="0" fontId="20" fillId="2" borderId="23" xfId="0" applyFont="1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9" fillId="2" borderId="2" xfId="0" applyFont="1" applyFill="1" applyBorder="1" applyAlignment="1">
      <alignment horizontal="left" indent="2"/>
    </xf>
    <xf numFmtId="0" fontId="9" fillId="6" borderId="2" xfId="0" applyFont="1" applyFill="1" applyBorder="1" applyAlignment="1">
      <alignment horizontal="center"/>
    </xf>
    <xf numFmtId="0" fontId="32" fillId="2" borderId="2" xfId="0" applyFont="1" applyFill="1" applyBorder="1" applyAlignment="1">
      <alignment vertical="center" wrapText="1"/>
    </xf>
    <xf numFmtId="0" fontId="6" fillId="2" borderId="0" xfId="0" applyFont="1" applyFill="1" applyBorder="1" applyAlignment="1"/>
    <xf numFmtId="0" fontId="54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Continuous" wrapText="1"/>
    </xf>
    <xf numFmtId="178" fontId="15" fillId="0" borderId="2" xfId="0" applyNumberFormat="1" applyFont="1" applyFill="1" applyBorder="1" applyAlignment="1">
      <alignment horizontal="center"/>
    </xf>
    <xf numFmtId="0" fontId="7" fillId="7" borderId="0" xfId="0" applyFont="1" applyFill="1"/>
    <xf numFmtId="0" fontId="11" fillId="7" borderId="8" xfId="0" applyFont="1" applyFill="1" applyBorder="1" applyAlignment="1">
      <alignment horizontal="center"/>
    </xf>
    <xf numFmtId="178" fontId="15" fillId="7" borderId="2" xfId="0" applyNumberFormat="1" applyFont="1" applyFill="1" applyBorder="1" applyAlignment="1">
      <alignment horizontal="center"/>
    </xf>
    <xf numFmtId="178" fontId="7" fillId="7" borderId="2" xfId="0" applyNumberFormat="1" applyFont="1" applyFill="1" applyBorder="1" applyAlignment="1">
      <alignment horizontal="center"/>
    </xf>
    <xf numFmtId="178" fontId="10" fillId="7" borderId="2" xfId="0" applyNumberFormat="1" applyFont="1" applyFill="1" applyBorder="1" applyAlignment="1">
      <alignment horizontal="center"/>
    </xf>
    <xf numFmtId="188" fontId="7" fillId="2" borderId="2" xfId="0" applyNumberFormat="1" applyFont="1" applyFill="1" applyBorder="1" applyAlignment="1">
      <alignment horizontal="center" wrapText="1"/>
    </xf>
    <xf numFmtId="188" fontId="46" fillId="5" borderId="2" xfId="0" applyNumberFormat="1" applyFont="1" applyFill="1" applyBorder="1" applyAlignment="1">
      <alignment horizontal="center" wrapText="1"/>
    </xf>
    <xf numFmtId="188" fontId="7" fillId="0" borderId="2" xfId="0" applyNumberFormat="1" applyFont="1" applyFill="1" applyBorder="1"/>
    <xf numFmtId="0" fontId="7" fillId="6" borderId="0" xfId="0" applyFont="1" applyFill="1"/>
    <xf numFmtId="0" fontId="7" fillId="6" borderId="1" xfId="0" applyFont="1" applyFill="1" applyBorder="1" applyAlignment="1">
      <alignment horizontal="centerContinuous" wrapText="1"/>
    </xf>
    <xf numFmtId="0" fontId="6" fillId="6" borderId="0" xfId="0" applyFont="1" applyFill="1" applyBorder="1" applyAlignment="1">
      <alignment horizontal="center" wrapText="1"/>
    </xf>
    <xf numFmtId="0" fontId="7" fillId="6" borderId="0" xfId="0" applyFont="1" applyFill="1" applyBorder="1"/>
    <xf numFmtId="0" fontId="11" fillId="6" borderId="0" xfId="0" applyFont="1" applyFill="1" applyAlignment="1">
      <alignment horizontal="center"/>
    </xf>
    <xf numFmtId="0" fontId="7" fillId="6" borderId="0" xfId="0" applyFont="1" applyFill="1" applyAlignment="1">
      <alignment horizontal="centerContinuous"/>
    </xf>
    <xf numFmtId="0" fontId="15" fillId="7" borderId="2" xfId="0" applyFont="1" applyFill="1" applyBorder="1" applyAlignment="1">
      <alignment horizontal="center"/>
    </xf>
    <xf numFmtId="0" fontId="7" fillId="7" borderId="2" xfId="0" applyFont="1" applyFill="1" applyBorder="1" applyAlignment="1">
      <alignment horizontal="center"/>
    </xf>
    <xf numFmtId="0" fontId="7" fillId="7" borderId="0" xfId="0" applyFont="1" applyFill="1" applyBorder="1"/>
    <xf numFmtId="0" fontId="20" fillId="8" borderId="4" xfId="0" applyFont="1" applyFill="1" applyBorder="1" applyAlignment="1">
      <alignment wrapText="1"/>
    </xf>
    <xf numFmtId="0" fontId="20" fillId="8" borderId="5" xfId="0" applyFont="1" applyFill="1" applyBorder="1" applyAlignment="1">
      <alignment wrapText="1"/>
    </xf>
    <xf numFmtId="0" fontId="20" fillId="9" borderId="5" xfId="0" applyFont="1" applyFill="1" applyBorder="1" applyAlignment="1"/>
    <xf numFmtId="0" fontId="20" fillId="9" borderId="6" xfId="0" applyFont="1" applyFill="1" applyBorder="1" applyAlignment="1"/>
    <xf numFmtId="0" fontId="7" fillId="6" borderId="0" xfId="0" applyFont="1" applyFill="1" applyBorder="1" applyAlignment="1">
      <alignment horizontal="centerContinuous"/>
    </xf>
    <xf numFmtId="0" fontId="8" fillId="6" borderId="0" xfId="0" applyFont="1" applyFill="1" applyBorder="1" applyAlignment="1">
      <alignment horizontal="centerContinuous" wrapText="1"/>
    </xf>
    <xf numFmtId="0" fontId="7" fillId="6" borderId="2" xfId="0" applyFont="1" applyFill="1" applyBorder="1"/>
    <xf numFmtId="0" fontId="11" fillId="10" borderId="8" xfId="0" applyFont="1" applyFill="1" applyBorder="1" applyAlignment="1">
      <alignment horizontal="center"/>
    </xf>
    <xf numFmtId="0" fontId="7" fillId="10" borderId="2" xfId="0" applyFont="1" applyFill="1" applyBorder="1"/>
    <xf numFmtId="188" fontId="7" fillId="10" borderId="2" xfId="0" applyNumberFormat="1" applyFont="1" applyFill="1" applyBorder="1" applyAlignment="1">
      <alignment horizontal="center" wrapText="1"/>
    </xf>
    <xf numFmtId="178" fontId="15" fillId="10" borderId="2" xfId="0" applyNumberFormat="1" applyFont="1" applyFill="1" applyBorder="1" applyAlignment="1">
      <alignment horizontal="center"/>
    </xf>
    <xf numFmtId="178" fontId="7" fillId="10" borderId="2" xfId="0" applyNumberFormat="1" applyFont="1" applyFill="1" applyBorder="1" applyAlignment="1">
      <alignment horizontal="center"/>
    </xf>
    <xf numFmtId="178" fontId="7" fillId="10" borderId="2" xfId="0" applyNumberFormat="1" applyFont="1" applyFill="1" applyBorder="1" applyAlignment="1">
      <alignment horizontal="center" wrapText="1"/>
    </xf>
    <xf numFmtId="178" fontId="10" fillId="10" borderId="2" xfId="0" applyNumberFormat="1" applyFont="1" applyFill="1" applyBorder="1" applyAlignment="1">
      <alignment horizontal="center"/>
    </xf>
    <xf numFmtId="0" fontId="20" fillId="9" borderId="5" xfId="0" applyFont="1" applyFill="1" applyBorder="1" applyAlignment="1">
      <alignment wrapText="1"/>
    </xf>
    <xf numFmtId="0" fontId="11" fillId="2" borderId="7" xfId="0" applyFont="1" applyFill="1" applyBorder="1" applyAlignment="1">
      <alignment horizontal="center"/>
    </xf>
    <xf numFmtId="0" fontId="45" fillId="5" borderId="7" xfId="0" applyFont="1" applyFill="1" applyBorder="1" applyAlignment="1">
      <alignment horizontal="center" wrapText="1"/>
    </xf>
    <xf numFmtId="0" fontId="11" fillId="0" borderId="7" xfId="0" applyFont="1" applyFill="1" applyBorder="1" applyAlignment="1">
      <alignment horizontal="center" wrapText="1"/>
    </xf>
    <xf numFmtId="0" fontId="10" fillId="10" borderId="7" xfId="0" applyFont="1" applyFill="1" applyBorder="1" applyAlignment="1">
      <alignment horizontal="center" wrapText="1"/>
    </xf>
    <xf numFmtId="0" fontId="11" fillId="7" borderId="7" xfId="0" applyFont="1" applyFill="1" applyBorder="1" applyAlignment="1">
      <alignment horizontal="center" wrapText="1"/>
    </xf>
    <xf numFmtId="0" fontId="6" fillId="7" borderId="7" xfId="0" applyFont="1" applyFill="1" applyBorder="1" applyAlignment="1">
      <alignment horizontal="center" wrapText="1"/>
    </xf>
    <xf numFmtId="0" fontId="11" fillId="2" borderId="10" xfId="0" applyFont="1" applyFill="1" applyBorder="1" applyAlignment="1">
      <alignment horizontal="center"/>
    </xf>
    <xf numFmtId="0" fontId="11" fillId="2" borderId="11" xfId="0" applyFont="1" applyFill="1" applyBorder="1" applyAlignment="1">
      <alignment horizontal="center"/>
    </xf>
    <xf numFmtId="0" fontId="11" fillId="2" borderId="24" xfId="0" applyFont="1" applyFill="1" applyBorder="1" applyAlignment="1">
      <alignment horizontal="center"/>
    </xf>
    <xf numFmtId="0" fontId="10" fillId="2" borderId="5" xfId="0" applyFont="1" applyFill="1" applyBorder="1" applyAlignment="1">
      <alignment wrapText="1"/>
    </xf>
    <xf numFmtId="0" fontId="10" fillId="2" borderId="6" xfId="0" applyFont="1" applyFill="1" applyBorder="1" applyAlignment="1">
      <alignment wrapText="1"/>
    </xf>
    <xf numFmtId="0" fontId="10" fillId="2" borderId="6" xfId="0" applyFont="1" applyFill="1" applyBorder="1"/>
    <xf numFmtId="0" fontId="10" fillId="2" borderId="5" xfId="0" applyFont="1" applyFill="1" applyBorder="1" applyAlignment="1"/>
    <xf numFmtId="0" fontId="10" fillId="2" borderId="6" xfId="0" applyFont="1" applyFill="1" applyBorder="1" applyAlignment="1"/>
    <xf numFmtId="0" fontId="10" fillId="2" borderId="4" xfId="0" applyFont="1" applyFill="1" applyBorder="1" applyAlignment="1">
      <alignment wrapText="1"/>
    </xf>
    <xf numFmtId="0" fontId="10" fillId="2" borderId="6" xfId="0" applyFont="1" applyFill="1" applyBorder="1" applyAlignment="1">
      <alignment horizontal="centerContinuous"/>
    </xf>
    <xf numFmtId="0" fontId="6" fillId="2" borderId="0" xfId="0" applyFont="1" applyFill="1" applyBorder="1" applyAlignment="1">
      <alignment horizontal="center"/>
    </xf>
    <xf numFmtId="0" fontId="12" fillId="2" borderId="25" xfId="0" applyFont="1" applyFill="1" applyBorder="1"/>
    <xf numFmtId="0" fontId="36" fillId="2" borderId="2" xfId="0" applyFont="1" applyFill="1" applyBorder="1" applyAlignment="1">
      <alignment horizontal="center" wrapText="1"/>
    </xf>
    <xf numFmtId="0" fontId="11" fillId="5" borderId="2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wrapText="1"/>
    </xf>
    <xf numFmtId="0" fontId="10" fillId="2" borderId="4" xfId="0" applyFont="1" applyFill="1" applyBorder="1" applyAlignment="1">
      <alignment horizontal="centerContinuous" wrapText="1"/>
    </xf>
    <xf numFmtId="0" fontId="10" fillId="2" borderId="5" xfId="0" applyFont="1" applyFill="1" applyBorder="1" applyAlignment="1">
      <alignment horizontal="centerContinuous" wrapText="1"/>
    </xf>
    <xf numFmtId="0" fontId="10" fillId="2" borderId="6" xfId="0" applyFont="1" applyFill="1" applyBorder="1" applyAlignment="1">
      <alignment horizontal="centerContinuous" wrapText="1"/>
    </xf>
    <xf numFmtId="0" fontId="57" fillId="2" borderId="0" xfId="0" applyFont="1" applyFill="1"/>
    <xf numFmtId="0" fontId="7" fillId="2" borderId="20" xfId="0" applyFont="1" applyFill="1" applyBorder="1" applyAlignment="1">
      <alignment wrapText="1"/>
    </xf>
    <xf numFmtId="0" fontId="7" fillId="2" borderId="20" xfId="0" applyFont="1" applyFill="1" applyBorder="1" applyAlignment="1"/>
    <xf numFmtId="0" fontId="7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/>
    <xf numFmtId="0" fontId="12" fillId="2" borderId="0" xfId="0" applyFont="1" applyFill="1" applyAlignment="1"/>
    <xf numFmtId="0" fontId="6" fillId="6" borderId="0" xfId="0" applyFont="1" applyFill="1" applyBorder="1" applyAlignment="1"/>
    <xf numFmtId="0" fontId="7" fillId="2" borderId="0" xfId="0" applyFont="1" applyFill="1" applyAlignment="1"/>
    <xf numFmtId="0" fontId="8" fillId="2" borderId="26" xfId="0" applyFont="1" applyFill="1" applyBorder="1" applyAlignment="1"/>
    <xf numFmtId="0" fontId="7" fillId="2" borderId="0" xfId="0" applyFont="1" applyFill="1" applyBorder="1" applyAlignment="1"/>
    <xf numFmtId="0" fontId="10" fillId="2" borderId="27" xfId="0" applyFont="1" applyFill="1" applyBorder="1" applyAlignment="1">
      <alignment horizontal="centerContinuous"/>
    </xf>
    <xf numFmtId="0" fontId="10" fillId="2" borderId="28" xfId="0" applyFont="1" applyFill="1" applyBorder="1" applyAlignment="1">
      <alignment horizontal="centerContinuous"/>
    </xf>
    <xf numFmtId="0" fontId="10" fillId="2" borderId="0" xfId="0" applyFont="1" applyFill="1" applyAlignment="1">
      <alignment horizontal="centerContinuous" wrapText="1"/>
    </xf>
    <xf numFmtId="0" fontId="10" fillId="2" borderId="0" xfId="0" applyFont="1" applyFill="1" applyAlignment="1">
      <alignment horizontal="centerContinuous" vertical="center"/>
    </xf>
    <xf numFmtId="1" fontId="79" fillId="0" borderId="2" xfId="0" applyNumberFormat="1" applyFont="1" applyBorder="1" applyAlignment="1">
      <alignment horizontal="center"/>
    </xf>
    <xf numFmtId="0" fontId="36" fillId="11" borderId="7" xfId="0" applyFont="1" applyFill="1" applyBorder="1" applyAlignment="1">
      <alignment horizontal="center" wrapText="1"/>
    </xf>
    <xf numFmtId="0" fontId="11" fillId="11" borderId="11" xfId="0" applyFont="1" applyFill="1" applyBorder="1" applyAlignment="1">
      <alignment horizontal="center"/>
    </xf>
    <xf numFmtId="0" fontId="11" fillId="11" borderId="8" xfId="0" applyFont="1" applyFill="1" applyBorder="1" applyAlignment="1">
      <alignment horizontal="center"/>
    </xf>
    <xf numFmtId="0" fontId="7" fillId="11" borderId="2" xfId="0" applyFont="1" applyFill="1" applyBorder="1"/>
    <xf numFmtId="188" fontId="7" fillId="11" borderId="2" xfId="0" applyNumberFormat="1" applyFont="1" applyFill="1" applyBorder="1" applyAlignment="1">
      <alignment horizontal="center" wrapText="1"/>
    </xf>
    <xf numFmtId="178" fontId="15" fillId="11" borderId="2" xfId="0" applyNumberFormat="1" applyFont="1" applyFill="1" applyBorder="1" applyAlignment="1">
      <alignment horizontal="center"/>
    </xf>
    <xf numFmtId="178" fontId="7" fillId="11" borderId="2" xfId="0" applyNumberFormat="1" applyFont="1" applyFill="1" applyBorder="1" applyAlignment="1">
      <alignment horizontal="center"/>
    </xf>
    <xf numFmtId="0" fontId="7" fillId="11" borderId="2" xfId="0" applyFont="1" applyFill="1" applyBorder="1" applyAlignment="1">
      <alignment horizontal="center" wrapText="1"/>
    </xf>
    <xf numFmtId="178" fontId="10" fillId="11" borderId="2" xfId="0" applyNumberFormat="1" applyFont="1" applyFill="1" applyBorder="1" applyAlignment="1">
      <alignment horizontal="center"/>
    </xf>
    <xf numFmtId="0" fontId="6" fillId="11" borderId="7" xfId="0" applyFont="1" applyFill="1" applyBorder="1" applyAlignment="1">
      <alignment horizontal="center" wrapText="1"/>
    </xf>
    <xf numFmtId="0" fontId="80" fillId="11" borderId="7" xfId="0" applyFont="1" applyFill="1" applyBorder="1" applyAlignment="1">
      <alignment horizontal="center" wrapText="1"/>
    </xf>
    <xf numFmtId="0" fontId="11" fillId="11" borderId="7" xfId="0" applyFont="1" applyFill="1" applyBorder="1" applyAlignment="1">
      <alignment horizontal="center" wrapText="1"/>
    </xf>
    <xf numFmtId="188" fontId="7" fillId="11" borderId="2" xfId="0" applyNumberFormat="1" applyFont="1" applyFill="1" applyBorder="1"/>
    <xf numFmtId="0" fontId="15" fillId="11" borderId="2" xfId="0" applyFont="1" applyFill="1" applyBorder="1" applyAlignment="1">
      <alignment horizontal="center"/>
    </xf>
    <xf numFmtId="0" fontId="10" fillId="11" borderId="2" xfId="0" applyFont="1" applyFill="1" applyBorder="1" applyAlignment="1">
      <alignment horizontal="center"/>
    </xf>
    <xf numFmtId="0" fontId="11" fillId="11" borderId="2" xfId="0" applyFont="1" applyFill="1" applyBorder="1" applyAlignment="1">
      <alignment horizontal="center"/>
    </xf>
    <xf numFmtId="0" fontId="7" fillId="11" borderId="2" xfId="0" applyFont="1" applyFill="1" applyBorder="1" applyAlignment="1">
      <alignment horizontal="center"/>
    </xf>
    <xf numFmtId="0" fontId="11" fillId="11" borderId="2" xfId="0" applyFont="1" applyFill="1" applyBorder="1"/>
    <xf numFmtId="2" fontId="9" fillId="2" borderId="0" xfId="0" applyNumberFormat="1" applyFont="1" applyFill="1" applyAlignment="1">
      <alignment horizontal="centerContinuous" wrapText="1"/>
    </xf>
    <xf numFmtId="178" fontId="81" fillId="0" borderId="2" xfId="0" applyNumberFormat="1" applyFont="1" applyBorder="1" applyAlignment="1">
      <alignment horizontal="center"/>
    </xf>
    <xf numFmtId="0" fontId="82" fillId="0" borderId="2" xfId="0" applyFont="1" applyBorder="1" applyAlignment="1">
      <alignment horizontal="center"/>
    </xf>
    <xf numFmtId="178" fontId="82" fillId="0" borderId="2" xfId="0" applyNumberFormat="1" applyFont="1" applyBorder="1" applyAlignment="1">
      <alignment horizontal="center"/>
    </xf>
    <xf numFmtId="2" fontId="83" fillId="0" borderId="2" xfId="0" applyNumberFormat="1" applyFont="1" applyBorder="1" applyAlignment="1">
      <alignment horizontal="center"/>
    </xf>
    <xf numFmtId="0" fontId="7" fillId="2" borderId="23" xfId="0" applyFont="1" applyFill="1" applyBorder="1" applyAlignment="1">
      <alignment wrapText="1"/>
    </xf>
    <xf numFmtId="0" fontId="10" fillId="9" borderId="2" xfId="0" applyFont="1" applyFill="1" applyBorder="1" applyAlignment="1">
      <alignment horizontal="left" vertical="center" wrapText="1"/>
    </xf>
    <xf numFmtId="178" fontId="7" fillId="9" borderId="2" xfId="0" applyNumberFormat="1" applyFont="1" applyFill="1" applyBorder="1" applyAlignment="1">
      <alignment horizontal="center" vertical="center" wrapText="1"/>
    </xf>
    <xf numFmtId="178" fontId="7" fillId="6" borderId="2" xfId="0" applyNumberFormat="1" applyFont="1" applyFill="1" applyBorder="1" applyAlignment="1">
      <alignment horizontal="center" vertical="center" wrapText="1"/>
    </xf>
    <xf numFmtId="0" fontId="43" fillId="0" borderId="2" xfId="0" applyFont="1" applyBorder="1" applyAlignment="1">
      <alignment horizontal="left" vertical="center" wrapText="1"/>
    </xf>
    <xf numFmtId="0" fontId="65" fillId="3" borderId="2" xfId="0" applyFont="1" applyFill="1" applyBorder="1" applyAlignment="1">
      <alignment wrapText="1"/>
    </xf>
    <xf numFmtId="0" fontId="10" fillId="2" borderId="29" xfId="0" applyFont="1" applyFill="1" applyBorder="1" applyAlignment="1">
      <alignment horizontal="centerContinuous" vertical="center"/>
    </xf>
    <xf numFmtId="0" fontId="29" fillId="10" borderId="2" xfId="0" applyFont="1" applyFill="1" applyBorder="1" applyAlignment="1">
      <alignment horizontal="center"/>
    </xf>
    <xf numFmtId="0" fontId="29" fillId="10" borderId="2" xfId="0" applyFont="1" applyFill="1" applyBorder="1" applyAlignment="1">
      <alignment horizontal="center" wrapText="1"/>
    </xf>
    <xf numFmtId="178" fontId="29" fillId="10" borderId="2" xfId="0" applyNumberFormat="1" applyFont="1" applyFill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8" fillId="2" borderId="26" xfId="0" applyFont="1" applyFill="1" applyBorder="1" applyAlignment="1">
      <alignment wrapText="1"/>
    </xf>
    <xf numFmtId="0" fontId="14" fillId="2" borderId="0" xfId="0" applyFont="1" applyFill="1" applyBorder="1" applyAlignment="1">
      <alignment horizontal="centerContinuous" vertical="center" wrapText="1"/>
    </xf>
    <xf numFmtId="0" fontId="66" fillId="2" borderId="0" xfId="0" applyFont="1" applyFill="1" applyBorder="1" applyAlignment="1">
      <alignment horizontal="centerContinuous" vertical="center" wrapText="1"/>
    </xf>
    <xf numFmtId="0" fontId="7" fillId="10" borderId="2" xfId="0" applyFont="1" applyFill="1" applyBorder="1" applyAlignment="1">
      <alignment horizontal="center"/>
    </xf>
    <xf numFmtId="0" fontId="7" fillId="10" borderId="2" xfId="0" applyFont="1" applyFill="1" applyBorder="1" applyAlignment="1">
      <alignment horizontal="center" wrapText="1"/>
    </xf>
    <xf numFmtId="0" fontId="32" fillId="10" borderId="2" xfId="0" applyFont="1" applyFill="1" applyBorder="1" applyAlignment="1">
      <alignment horizontal="left" wrapText="1"/>
    </xf>
    <xf numFmtId="0" fontId="21" fillId="10" borderId="2" xfId="0" applyFont="1" applyFill="1" applyBorder="1" applyAlignment="1">
      <alignment horizontal="center" wrapText="1"/>
    </xf>
    <xf numFmtId="0" fontId="79" fillId="2" borderId="2" xfId="0" applyFont="1" applyFill="1" applyBorder="1"/>
    <xf numFmtId="0" fontId="81" fillId="2" borderId="2" xfId="0" applyFont="1" applyFill="1" applyBorder="1"/>
    <xf numFmtId="0" fontId="9" fillId="2" borderId="0" xfId="0" applyFont="1" applyFill="1" applyBorder="1" applyAlignment="1">
      <alignment horizontal="centerContinuous" vertical="center" wrapText="1"/>
    </xf>
    <xf numFmtId="0" fontId="23" fillId="10" borderId="2" xfId="0" applyFont="1" applyFill="1" applyBorder="1" applyAlignment="1">
      <alignment horizontal="center"/>
    </xf>
    <xf numFmtId="0" fontId="16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left"/>
    </xf>
    <xf numFmtId="9" fontId="12" fillId="0" borderId="2" xfId="0" applyNumberFormat="1" applyFont="1" applyBorder="1" applyAlignment="1">
      <alignment horizontal="center"/>
    </xf>
    <xf numFmtId="189" fontId="84" fillId="6" borderId="2" xfId="15" applyNumberFormat="1" applyFont="1" applyFill="1" applyBorder="1" applyAlignment="1">
      <alignment horizontal="left" wrapText="1"/>
    </xf>
    <xf numFmtId="0" fontId="85" fillId="0" borderId="2" xfId="0" applyFont="1" applyFill="1" applyBorder="1" applyAlignment="1">
      <alignment horizontal="left" vertical="top" wrapText="1"/>
    </xf>
    <xf numFmtId="0" fontId="86" fillId="0" borderId="2" xfId="0" applyFont="1" applyFill="1" applyBorder="1" applyAlignment="1">
      <alignment horizontal="left" vertical="top" wrapText="1"/>
    </xf>
    <xf numFmtId="0" fontId="87" fillId="0" borderId="2" xfId="0" applyFont="1" applyFill="1" applyBorder="1" applyAlignment="1">
      <alignment horizontal="center" vertical="top" wrapText="1"/>
    </xf>
    <xf numFmtId="178" fontId="21" fillId="0" borderId="2" xfId="31" applyNumberFormat="1" applyFont="1" applyFill="1" applyBorder="1" applyAlignment="1">
      <alignment horizontal="center" wrapText="1"/>
    </xf>
    <xf numFmtId="178" fontId="88" fillId="0" borderId="2" xfId="31" applyNumberFormat="1" applyFont="1" applyFill="1" applyBorder="1" applyAlignment="1">
      <alignment horizontal="center" wrapText="1"/>
    </xf>
    <xf numFmtId="178" fontId="7" fillId="2" borderId="23" xfId="0" applyNumberFormat="1" applyFont="1" applyFill="1" applyBorder="1" applyAlignment="1">
      <alignment wrapText="1"/>
    </xf>
    <xf numFmtId="0" fontId="11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45" fillId="12" borderId="8" xfId="0" applyFont="1" applyFill="1" applyBorder="1" applyAlignment="1">
      <alignment horizontal="center" wrapText="1"/>
    </xf>
    <xf numFmtId="0" fontId="89" fillId="0" borderId="2" xfId="0" applyFont="1" applyFill="1" applyBorder="1" applyAlignment="1">
      <alignment horizontal="left" vertical="center" wrapText="1"/>
    </xf>
    <xf numFmtId="0" fontId="90" fillId="0" borderId="2" xfId="0" applyFont="1" applyFill="1" applyBorder="1" applyAlignment="1">
      <alignment horizontal="left" vertical="center"/>
    </xf>
    <xf numFmtId="0" fontId="86" fillId="0" borderId="2" xfId="0" applyFont="1" applyFill="1" applyBorder="1" applyAlignment="1">
      <alignment horizontal="center" vertical="center" wrapText="1"/>
    </xf>
    <xf numFmtId="0" fontId="88" fillId="0" borderId="0" xfId="0" applyFont="1" applyFill="1" applyAlignment="1">
      <alignment horizontal="left" vertical="center" wrapText="1"/>
    </xf>
    <xf numFmtId="0" fontId="91" fillId="0" borderId="0" xfId="0" applyFont="1"/>
    <xf numFmtId="0" fontId="9" fillId="13" borderId="2" xfId="0" applyFont="1" applyFill="1" applyBorder="1" applyAlignment="1">
      <alignment horizontal="center"/>
    </xf>
    <xf numFmtId="0" fontId="9" fillId="13" borderId="2" xfId="0" applyFont="1" applyFill="1" applyBorder="1" applyAlignment="1">
      <alignment horizontal="left" indent="2"/>
    </xf>
    <xf numFmtId="0" fontId="91" fillId="0" borderId="0" xfId="0" applyFont="1" applyAlignment="1">
      <alignment horizontal="justify" vertical="center"/>
    </xf>
    <xf numFmtId="0" fontId="11" fillId="14" borderId="8" xfId="0" applyFont="1" applyFill="1" applyBorder="1" applyAlignment="1">
      <alignment horizontal="center" wrapText="1"/>
    </xf>
    <xf numFmtId="0" fontId="6" fillId="14" borderId="8" xfId="0" applyFont="1" applyFill="1" applyBorder="1" applyAlignment="1">
      <alignment horizontal="center" wrapText="1"/>
    </xf>
    <xf numFmtId="0" fontId="45" fillId="14" borderId="8" xfId="0" applyFont="1" applyFill="1" applyBorder="1" applyAlignment="1">
      <alignment horizontal="center" wrapText="1"/>
    </xf>
    <xf numFmtId="0" fontId="45" fillId="14" borderId="2" xfId="0" applyFont="1" applyFill="1" applyBorder="1" applyAlignment="1">
      <alignment horizont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6" fillId="3" borderId="6" xfId="41" applyFont="1" applyFill="1" applyBorder="1" applyAlignment="1">
      <alignment horizontal="center" vertical="center" wrapText="1"/>
    </xf>
    <xf numFmtId="0" fontId="11" fillId="0" borderId="6" xfId="4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11" fillId="9" borderId="6" xfId="0" applyFont="1" applyFill="1" applyBorder="1" applyAlignment="1">
      <alignment horizontal="center" vertical="center" wrapText="1"/>
    </xf>
    <xf numFmtId="49" fontId="38" fillId="0" borderId="30" xfId="0" applyNumberFormat="1" applyFont="1" applyFill="1" applyBorder="1" applyAlignment="1">
      <alignment horizontal="center" vertical="center" wrapText="1"/>
    </xf>
    <xf numFmtId="49" fontId="38" fillId="9" borderId="30" xfId="0" applyNumberFormat="1" applyFont="1" applyFill="1" applyBorder="1" applyAlignment="1">
      <alignment horizontal="center" vertical="center" wrapText="1"/>
    </xf>
    <xf numFmtId="1" fontId="80" fillId="6" borderId="6" xfId="0" applyNumberFormat="1" applyFont="1" applyFill="1" applyBorder="1" applyAlignment="1">
      <alignment horizontal="center"/>
    </xf>
    <xf numFmtId="0" fontId="87" fillId="0" borderId="3" xfId="0" applyFont="1" applyFill="1" applyBorder="1" applyAlignment="1">
      <alignment horizontal="center" vertical="top" wrapText="1"/>
    </xf>
    <xf numFmtId="0" fontId="7" fillId="0" borderId="22" xfId="0" applyFont="1" applyFill="1" applyBorder="1"/>
    <xf numFmtId="0" fontId="7" fillId="0" borderId="30" xfId="0" applyFont="1" applyFill="1" applyBorder="1"/>
    <xf numFmtId="0" fontId="7" fillId="0" borderId="7" xfId="0" applyFont="1" applyFill="1" applyBorder="1"/>
    <xf numFmtId="0" fontId="7" fillId="0" borderId="8" xfId="0" applyFont="1" applyFill="1" applyBorder="1"/>
    <xf numFmtId="0" fontId="7" fillId="0" borderId="3" xfId="0" applyFont="1" applyFill="1" applyBorder="1"/>
    <xf numFmtId="0" fontId="10" fillId="2" borderId="8" xfId="0" applyFont="1" applyFill="1" applyBorder="1"/>
    <xf numFmtId="0" fontId="8" fillId="2" borderId="0" xfId="0" applyFont="1" applyFill="1" applyBorder="1" applyAlignment="1">
      <alignment wrapText="1"/>
    </xf>
    <xf numFmtId="0" fontId="21" fillId="2" borderId="2" xfId="0" applyFont="1" applyFill="1" applyBorder="1" applyAlignment="1">
      <alignment wrapText="1"/>
    </xf>
    <xf numFmtId="0" fontId="10" fillId="0" borderId="2" xfId="0" applyFont="1" applyFill="1" applyBorder="1" applyAlignment="1">
      <alignment horizontal="center"/>
    </xf>
    <xf numFmtId="0" fontId="32" fillId="0" borderId="2" xfId="0" applyFont="1" applyFill="1" applyBorder="1" applyAlignment="1">
      <alignment wrapText="1"/>
    </xf>
    <xf numFmtId="0" fontId="10" fillId="0" borderId="0" xfId="0" applyFont="1" applyFill="1"/>
    <xf numFmtId="0" fontId="22" fillId="0" borderId="0" xfId="0" applyFont="1" applyFill="1"/>
    <xf numFmtId="0" fontId="8" fillId="0" borderId="1" xfId="0" applyFont="1" applyFill="1" applyBorder="1" applyAlignment="1">
      <alignment horizontal="left" wrapText="1"/>
    </xf>
    <xf numFmtId="0" fontId="54" fillId="0" borderId="0" xfId="0" applyFont="1" applyFill="1" applyBorder="1" applyAlignment="1">
      <alignment horizontal="left" vertical="top" wrapText="1"/>
    </xf>
    <xf numFmtId="0" fontId="10" fillId="0" borderId="17" xfId="0" applyFont="1" applyFill="1" applyBorder="1"/>
    <xf numFmtId="0" fontId="20" fillId="0" borderId="2" xfId="0" applyFont="1" applyFill="1" applyBorder="1" applyAlignment="1">
      <alignment wrapText="1"/>
    </xf>
    <xf numFmtId="0" fontId="34" fillId="0" borderId="2" xfId="0" applyFont="1" applyFill="1" applyBorder="1"/>
    <xf numFmtId="0" fontId="34" fillId="0" borderId="2" xfId="0" applyFont="1" applyFill="1" applyBorder="1" applyAlignment="1">
      <alignment wrapText="1"/>
    </xf>
    <xf numFmtId="0" fontId="14" fillId="0" borderId="0" xfId="0" applyFont="1" applyFill="1" applyBorder="1"/>
    <xf numFmtId="0" fontId="4" fillId="0" borderId="0" xfId="0" applyFont="1" applyFill="1" applyBorder="1"/>
    <xf numFmtId="0" fontId="32" fillId="0" borderId="0" xfId="0" applyFont="1" applyBorder="1"/>
    <xf numFmtId="0" fontId="28" fillId="0" borderId="0" xfId="0" applyFont="1" applyFill="1" applyBorder="1" applyAlignment="1">
      <alignment horizontal="centerContinuous" wrapText="1"/>
    </xf>
    <xf numFmtId="0" fontId="20" fillId="0" borderId="4" xfId="0" applyFont="1" applyFill="1" applyBorder="1" applyAlignment="1">
      <alignment wrapText="1"/>
    </xf>
    <xf numFmtId="0" fontId="11" fillId="0" borderId="11" xfId="0" applyFont="1" applyFill="1" applyBorder="1" applyAlignment="1">
      <alignment horizontal="center"/>
    </xf>
    <xf numFmtId="0" fontId="21" fillId="0" borderId="8" xfId="0" applyFont="1" applyFill="1" applyBorder="1"/>
    <xf numFmtId="0" fontId="32" fillId="0" borderId="0" xfId="0" applyFont="1" applyFill="1" applyBorder="1"/>
    <xf numFmtId="0" fontId="67" fillId="0" borderId="0" xfId="20" applyFont="1" applyAlignment="1">
      <alignment vertical="center"/>
    </xf>
    <xf numFmtId="0" fontId="9" fillId="0" borderId="0" xfId="20" applyFont="1"/>
    <xf numFmtId="0" fontId="12" fillId="0" borderId="0" xfId="20" applyFont="1" applyBorder="1" applyAlignment="1">
      <alignment horizontal="center" vertical="center" wrapText="1"/>
    </xf>
    <xf numFmtId="0" fontId="9" fillId="0" borderId="0" xfId="20" applyFont="1" applyBorder="1"/>
    <xf numFmtId="178" fontId="7" fillId="12" borderId="2" xfId="0" applyNumberFormat="1" applyFont="1" applyFill="1" applyBorder="1" applyAlignment="1">
      <alignment horizontal="center" wrapText="1"/>
    </xf>
    <xf numFmtId="0" fontId="11" fillId="12" borderId="2" xfId="0" applyFont="1" applyFill="1" applyBorder="1" applyAlignment="1">
      <alignment horizontal="center"/>
    </xf>
    <xf numFmtId="0" fontId="18" fillId="12" borderId="2" xfId="0" applyFont="1" applyFill="1" applyBorder="1" applyAlignment="1">
      <alignment horizontal="center"/>
    </xf>
    <xf numFmtId="178" fontId="7" fillId="12" borderId="2" xfId="0" applyNumberFormat="1" applyFont="1" applyFill="1" applyBorder="1" applyAlignment="1">
      <alignment horizontal="center"/>
    </xf>
    <xf numFmtId="0" fontId="83" fillId="12" borderId="0" xfId="0" applyFont="1" applyFill="1"/>
    <xf numFmtId="0" fontId="12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horizontal="center" wrapText="1"/>
    </xf>
    <xf numFmtId="0" fontId="12" fillId="15" borderId="2" xfId="0" applyFont="1" applyFill="1" applyBorder="1" applyAlignment="1">
      <alignment horizontal="center" wrapText="1"/>
    </xf>
    <xf numFmtId="0" fontId="12" fillId="11" borderId="2" xfId="0" applyFont="1" applyFill="1" applyBorder="1" applyAlignment="1">
      <alignment horizontal="center"/>
    </xf>
    <xf numFmtId="0" fontId="10" fillId="11" borderId="2" xfId="0" applyFont="1" applyFill="1" applyBorder="1" applyAlignment="1">
      <alignment horizontal="left" wrapText="1"/>
    </xf>
    <xf numFmtId="178" fontId="12" fillId="11" borderId="2" xfId="0" applyNumberFormat="1" applyFont="1" applyFill="1" applyBorder="1" applyAlignment="1">
      <alignment horizontal="center"/>
    </xf>
    <xf numFmtId="188" fontId="12" fillId="11" borderId="2" xfId="0" applyNumberFormat="1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178" fontId="7" fillId="6" borderId="2" xfId="0" applyNumberFormat="1" applyFont="1" applyFill="1" applyBorder="1"/>
    <xf numFmtId="0" fontId="7" fillId="16" borderId="2" xfId="0" applyFont="1" applyFill="1" applyBorder="1"/>
    <xf numFmtId="178" fontId="7" fillId="16" borderId="2" xfId="0" applyNumberFormat="1" applyFont="1" applyFill="1" applyBorder="1"/>
    <xf numFmtId="0" fontId="7" fillId="0" borderId="5" xfId="0" applyFont="1" applyFill="1" applyBorder="1"/>
    <xf numFmtId="0" fontId="14" fillId="0" borderId="2" xfId="0" applyFont="1" applyFill="1" applyBorder="1" applyAlignment="1">
      <alignment horizontal="left"/>
    </xf>
    <xf numFmtId="0" fontId="10" fillId="11" borderId="5" xfId="0" applyFont="1" applyFill="1" applyBorder="1" applyAlignment="1">
      <alignment horizontal="left" wrapText="1"/>
    </xf>
    <xf numFmtId="178" fontId="7" fillId="11" borderId="2" xfId="0" applyNumberFormat="1" applyFont="1" applyFill="1" applyBorder="1"/>
    <xf numFmtId="178" fontId="7" fillId="0" borderId="2" xfId="0" applyNumberFormat="1" applyFont="1" applyFill="1" applyBorder="1"/>
    <xf numFmtId="0" fontId="10" fillId="0" borderId="2" xfId="0" applyFont="1" applyFill="1" applyBorder="1"/>
    <xf numFmtId="0" fontId="7" fillId="10" borderId="0" xfId="0" applyFont="1" applyFill="1"/>
    <xf numFmtId="0" fontId="7" fillId="6" borderId="2" xfId="0" applyFont="1" applyFill="1" applyBorder="1" applyAlignment="1">
      <alignment horizontal="center" wrapText="1"/>
    </xf>
    <xf numFmtId="0" fontId="22" fillId="2" borderId="2" xfId="0" applyFont="1" applyFill="1" applyBorder="1"/>
    <xf numFmtId="0" fontId="22" fillId="2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center"/>
    </xf>
    <xf numFmtId="178" fontId="11" fillId="0" borderId="2" xfId="0" applyNumberFormat="1" applyFont="1" applyFill="1" applyBorder="1" applyAlignment="1">
      <alignment horizontal="center"/>
    </xf>
    <xf numFmtId="178" fontId="7" fillId="9" borderId="2" xfId="0" applyNumberFormat="1" applyFont="1" applyFill="1" applyBorder="1" applyAlignment="1">
      <alignment horizontal="center"/>
    </xf>
    <xf numFmtId="0" fontId="7" fillId="6" borderId="2" xfId="0" applyFont="1" applyFill="1" applyBorder="1" applyAlignment="1"/>
    <xf numFmtId="0" fontId="11" fillId="0" borderId="2" xfId="0" applyFont="1" applyFill="1" applyBorder="1" applyAlignment="1">
      <alignment horizontal="left"/>
    </xf>
    <xf numFmtId="2" fontId="7" fillId="9" borderId="2" xfId="0" applyNumberFormat="1" applyFont="1" applyFill="1" applyBorder="1" applyAlignment="1">
      <alignment horizontal="center"/>
    </xf>
    <xf numFmtId="0" fontId="10" fillId="10" borderId="2" xfId="0" applyFont="1" applyFill="1" applyBorder="1"/>
    <xf numFmtId="0" fontId="12" fillId="6" borderId="2" xfId="0" applyFont="1" applyFill="1" applyBorder="1" applyAlignment="1">
      <alignment horizontal="center"/>
    </xf>
    <xf numFmtId="0" fontId="11" fillId="6" borderId="2" xfId="0" applyFont="1" applyFill="1" applyBorder="1" applyAlignment="1">
      <alignment horizontal="left"/>
    </xf>
    <xf numFmtId="0" fontId="7" fillId="6" borderId="2" xfId="0" applyFont="1" applyFill="1" applyBorder="1" applyAlignment="1">
      <alignment horizontal="center"/>
    </xf>
    <xf numFmtId="178" fontId="7" fillId="6" borderId="2" xfId="0" applyNumberFormat="1" applyFont="1" applyFill="1" applyBorder="1" applyAlignment="1">
      <alignment horizontal="center"/>
    </xf>
    <xf numFmtId="0" fontId="83" fillId="6" borderId="0" xfId="0" applyFont="1" applyFill="1"/>
    <xf numFmtId="0" fontId="11" fillId="10" borderId="2" xfId="0" applyFont="1" applyFill="1" applyBorder="1"/>
    <xf numFmtId="0" fontId="12" fillId="10" borderId="2" xfId="0" applyFont="1" applyFill="1" applyBorder="1" applyAlignment="1">
      <alignment horizontal="center"/>
    </xf>
    <xf numFmtId="0" fontId="11" fillId="6" borderId="2" xfId="0" applyFont="1" applyFill="1" applyBorder="1" applyAlignment="1">
      <alignment horizontal="center"/>
    </xf>
    <xf numFmtId="178" fontId="11" fillId="0" borderId="2" xfId="0" applyNumberFormat="1" applyFont="1" applyFill="1" applyBorder="1" applyAlignment="1">
      <alignment horizontal="center" wrapText="1"/>
    </xf>
    <xf numFmtId="0" fontId="26" fillId="0" borderId="2" xfId="0" applyFont="1" applyFill="1" applyBorder="1" applyAlignment="1">
      <alignment horizontal="left" wrapText="1"/>
    </xf>
    <xf numFmtId="0" fontId="12" fillId="2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wrapText="1"/>
    </xf>
    <xf numFmtId="178" fontId="12" fillId="0" borderId="2" xfId="0" applyNumberFormat="1" applyFont="1" applyFill="1" applyBorder="1" applyAlignment="1">
      <alignment horizontal="left" vertical="center" wrapText="1"/>
    </xf>
    <xf numFmtId="0" fontId="26" fillId="0" borderId="2" xfId="0" applyFont="1" applyBorder="1" applyAlignment="1">
      <alignment horizontal="left"/>
    </xf>
    <xf numFmtId="0" fontId="10" fillId="6" borderId="2" xfId="0" applyFont="1" applyFill="1" applyBorder="1"/>
    <xf numFmtId="0" fontId="12" fillId="16" borderId="2" xfId="0" applyFont="1" applyFill="1" applyBorder="1"/>
    <xf numFmtId="0" fontId="11" fillId="16" borderId="2" xfId="0" applyFont="1" applyFill="1" applyBorder="1"/>
    <xf numFmtId="0" fontId="3" fillId="0" borderId="0" xfId="0" applyFont="1" applyBorder="1" applyAlignment="1">
      <alignment wrapText="1"/>
    </xf>
    <xf numFmtId="0" fontId="6" fillId="0" borderId="0" xfId="0" applyFont="1" applyFill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178" fontId="7" fillId="6" borderId="2" xfId="0" applyNumberFormat="1" applyFont="1" applyFill="1" applyBorder="1" applyAlignment="1" applyProtection="1">
      <alignment horizontal="center" wrapText="1"/>
      <protection locked="0"/>
    </xf>
    <xf numFmtId="178" fontId="11" fillId="10" borderId="2" xfId="0" applyNumberFormat="1" applyFont="1" applyFill="1" applyBorder="1" applyAlignment="1">
      <alignment horizontal="center"/>
    </xf>
    <xf numFmtId="178" fontId="7" fillId="6" borderId="2" xfId="0" applyNumberFormat="1" applyFont="1" applyFill="1" applyBorder="1" applyAlignment="1">
      <alignment horizontal="left" vertical="center" wrapText="1"/>
    </xf>
    <xf numFmtId="178" fontId="7" fillId="0" borderId="2" xfId="0" applyNumberFormat="1" applyFont="1" applyFill="1" applyBorder="1" applyAlignment="1">
      <alignment horizontal="left" vertical="center" wrapText="1"/>
    </xf>
    <xf numFmtId="0" fontId="21" fillId="0" borderId="0" xfId="0" applyFont="1" applyFill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top" wrapText="1"/>
    </xf>
    <xf numFmtId="0" fontId="28" fillId="2" borderId="26" xfId="0" applyFont="1" applyFill="1" applyBorder="1" applyAlignment="1">
      <alignment horizontal="right" wrapText="1"/>
    </xf>
    <xf numFmtId="0" fontId="83" fillId="10" borderId="2" xfId="0" applyFont="1" applyFill="1" applyBorder="1" applyAlignment="1">
      <alignment horizontal="center" wrapText="1"/>
    </xf>
    <xf numFmtId="0" fontId="11" fillId="6" borderId="6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left" vertical="center" wrapText="1"/>
    </xf>
    <xf numFmtId="0" fontId="10" fillId="6" borderId="0" xfId="0" applyFont="1" applyFill="1" applyAlignment="1">
      <alignment horizontal="center" vertical="center"/>
    </xf>
    <xf numFmtId="0" fontId="78" fillId="0" borderId="0" xfId="20"/>
    <xf numFmtId="0" fontId="92" fillId="0" borderId="2" xfId="20" applyFont="1" applyBorder="1"/>
    <xf numFmtId="0" fontId="92" fillId="0" borderId="31" xfId="20" applyFont="1" applyBorder="1"/>
    <xf numFmtId="0" fontId="92" fillId="6" borderId="2" xfId="20" applyFont="1" applyFill="1" applyBorder="1"/>
    <xf numFmtId="0" fontId="92" fillId="6" borderId="31" xfId="20" applyFont="1" applyFill="1" applyBorder="1"/>
    <xf numFmtId="0" fontId="92" fillId="0" borderId="32" xfId="20" applyFont="1" applyBorder="1"/>
    <xf numFmtId="0" fontId="92" fillId="0" borderId="33" xfId="20" applyFont="1" applyBorder="1"/>
    <xf numFmtId="178" fontId="14" fillId="6" borderId="2" xfId="0" applyNumberFormat="1" applyFont="1" applyFill="1" applyBorder="1" applyAlignment="1">
      <alignment horizontal="center"/>
    </xf>
    <xf numFmtId="178" fontId="11" fillId="2" borderId="2" xfId="0" applyNumberFormat="1" applyFont="1" applyFill="1" applyBorder="1" applyAlignment="1">
      <alignment horizontal="center"/>
    </xf>
    <xf numFmtId="178" fontId="11" fillId="6" borderId="2" xfId="0" applyNumberFormat="1" applyFont="1" applyFill="1" applyBorder="1" applyAlignment="1">
      <alignment horizontal="center"/>
    </xf>
    <xf numFmtId="178" fontId="6" fillId="2" borderId="2" xfId="0" applyNumberFormat="1" applyFont="1" applyFill="1" applyBorder="1" applyAlignment="1">
      <alignment horizontal="center"/>
    </xf>
    <xf numFmtId="178" fontId="6" fillId="0" borderId="2" xfId="0" applyNumberFormat="1" applyFont="1" applyFill="1" applyBorder="1" applyAlignment="1">
      <alignment horizontal="center"/>
    </xf>
    <xf numFmtId="0" fontId="27" fillId="0" borderId="0" xfId="0" applyFont="1" applyBorder="1"/>
    <xf numFmtId="0" fontId="7" fillId="14" borderId="2" xfId="0" applyFont="1" applyFill="1" applyBorder="1" applyAlignment="1">
      <alignment horizontal="center"/>
    </xf>
    <xf numFmtId="0" fontId="7" fillId="14" borderId="2" xfId="0" applyFont="1" applyFill="1" applyBorder="1" applyAlignment="1">
      <alignment wrapText="1"/>
    </xf>
    <xf numFmtId="178" fontId="11" fillId="14" borderId="2" xfId="0" applyNumberFormat="1" applyFont="1" applyFill="1" applyBorder="1" applyAlignment="1">
      <alignment horizontal="center"/>
    </xf>
    <xf numFmtId="0" fontId="12" fillId="14" borderId="2" xfId="0" applyFont="1" applyFill="1" applyBorder="1" applyAlignment="1">
      <alignment horizontal="center"/>
    </xf>
    <xf numFmtId="0" fontId="7" fillId="14" borderId="2" xfId="0" applyFont="1" applyFill="1" applyBorder="1" applyAlignment="1"/>
    <xf numFmtId="0" fontId="11" fillId="14" borderId="2" xfId="0" applyFont="1" applyFill="1" applyBorder="1"/>
    <xf numFmtId="0" fontId="12" fillId="14" borderId="2" xfId="0" applyFont="1" applyFill="1" applyBorder="1"/>
    <xf numFmtId="178" fontId="7" fillId="14" borderId="2" xfId="0" applyNumberFormat="1" applyFont="1" applyFill="1" applyBorder="1" applyAlignment="1">
      <alignment horizontal="center"/>
    </xf>
    <xf numFmtId="0" fontId="7" fillId="14" borderId="0" xfId="0" applyFont="1" applyFill="1"/>
    <xf numFmtId="0" fontId="83" fillId="6" borderId="2" xfId="0" applyFont="1" applyFill="1" applyBorder="1"/>
    <xf numFmtId="0" fontId="7" fillId="6" borderId="2" xfId="0" applyFont="1" applyFill="1" applyBorder="1" applyAlignment="1">
      <alignment wrapText="1"/>
    </xf>
    <xf numFmtId="0" fontId="86" fillId="0" borderId="2" xfId="0" applyFont="1" applyFill="1" applyBorder="1" applyAlignment="1">
      <alignment horizontal="center" vertical="center" wrapText="1"/>
    </xf>
    <xf numFmtId="0" fontId="70" fillId="0" borderId="0" xfId="0" applyFont="1"/>
    <xf numFmtId="0" fontId="93" fillId="0" borderId="0" xfId="20" applyFont="1"/>
    <xf numFmtId="0" fontId="12" fillId="0" borderId="0" xfId="20" applyFont="1" applyAlignment="1">
      <alignment horizontal="center"/>
    </xf>
    <xf numFmtId="0" fontId="12" fillId="0" borderId="0" xfId="20" applyFont="1" applyBorder="1" applyAlignment="1">
      <alignment horizontal="center"/>
    </xf>
    <xf numFmtId="0" fontId="1" fillId="0" borderId="0" xfId="0" applyFont="1"/>
    <xf numFmtId="0" fontId="94" fillId="0" borderId="34" xfId="20" applyFont="1" applyBorder="1" applyAlignment="1">
      <alignment horizontal="center" vertical="center" wrapText="1"/>
    </xf>
    <xf numFmtId="0" fontId="94" fillId="0" borderId="7" xfId="20" applyFont="1" applyBorder="1" applyAlignment="1">
      <alignment horizontal="center" vertical="center" wrapText="1"/>
    </xf>
    <xf numFmtId="0" fontId="94" fillId="0" borderId="35" xfId="20" applyFont="1" applyBorder="1" applyAlignment="1">
      <alignment horizontal="center" vertical="center" wrapText="1"/>
    </xf>
    <xf numFmtId="0" fontId="94" fillId="0" borderId="18" xfId="20" applyFont="1" applyBorder="1" applyAlignment="1">
      <alignment horizontal="center" vertical="center" wrapText="1"/>
    </xf>
    <xf numFmtId="0" fontId="95" fillId="17" borderId="19" xfId="20" applyFont="1" applyFill="1" applyBorder="1" applyAlignment="1">
      <alignment horizontal="center" vertical="center" wrapText="1"/>
    </xf>
    <xf numFmtId="0" fontId="96" fillId="17" borderId="4" xfId="20" applyFont="1" applyFill="1" applyBorder="1" applyAlignment="1">
      <alignment horizontal="left" vertical="center" wrapText="1"/>
    </xf>
    <xf numFmtId="0" fontId="92" fillId="0" borderId="19" xfId="20" applyFont="1" applyBorder="1"/>
    <xf numFmtId="0" fontId="93" fillId="0" borderId="19" xfId="20" applyFont="1" applyBorder="1" applyAlignment="1">
      <alignment horizontal="center"/>
    </xf>
    <xf numFmtId="0" fontId="92" fillId="0" borderId="4" xfId="20" applyFont="1" applyBorder="1" applyAlignment="1">
      <alignment vertical="center" wrapText="1"/>
    </xf>
    <xf numFmtId="0" fontId="97" fillId="17" borderId="4" xfId="20" applyFont="1" applyFill="1" applyBorder="1" applyAlignment="1">
      <alignment horizontal="left" vertical="center" wrapText="1"/>
    </xf>
    <xf numFmtId="0" fontId="93" fillId="6" borderId="19" xfId="20" applyFont="1" applyFill="1" applyBorder="1" applyAlignment="1">
      <alignment horizontal="center"/>
    </xf>
    <xf numFmtId="0" fontId="98" fillId="6" borderId="4" xfId="20" applyFont="1" applyFill="1" applyBorder="1" applyAlignment="1">
      <alignment horizontal="center" vertical="center" wrapText="1"/>
    </xf>
    <xf numFmtId="0" fontId="92" fillId="6" borderId="19" xfId="20" applyFont="1" applyFill="1" applyBorder="1"/>
    <xf numFmtId="0" fontId="92" fillId="0" borderId="4" xfId="20" applyFont="1" applyBorder="1" applyAlignment="1">
      <alignment horizontal="left" vertical="center" wrapText="1"/>
    </xf>
    <xf numFmtId="0" fontId="70" fillId="0" borderId="19" xfId="0" applyFont="1" applyBorder="1" applyAlignment="1">
      <alignment horizontal="center"/>
    </xf>
    <xf numFmtId="0" fontId="0" fillId="0" borderId="4" xfId="0" applyFont="1" applyBorder="1" applyAlignment="1">
      <alignment horizontal="left" vertical="center" wrapText="1"/>
    </xf>
    <xf numFmtId="0" fontId="78" fillId="0" borderId="4" xfId="20" applyFont="1" applyBorder="1" applyAlignment="1">
      <alignment horizontal="left" vertical="center" wrapText="1"/>
    </xf>
    <xf numFmtId="0" fontId="93" fillId="0" borderId="36" xfId="20" applyFont="1" applyBorder="1" applyAlignment="1">
      <alignment horizontal="center"/>
    </xf>
    <xf numFmtId="0" fontId="78" fillId="0" borderId="37" xfId="20" applyFont="1" applyBorder="1" applyAlignment="1">
      <alignment horizontal="left" vertical="center" wrapText="1"/>
    </xf>
    <xf numFmtId="0" fontId="92" fillId="0" borderId="36" xfId="20" applyFont="1" applyBorder="1"/>
    <xf numFmtId="178" fontId="99" fillId="6" borderId="2" xfId="0" applyNumberFormat="1" applyFont="1" applyFill="1" applyBorder="1"/>
    <xf numFmtId="0" fontId="26" fillId="6" borderId="2" xfId="0" applyFont="1" applyFill="1" applyBorder="1" applyAlignment="1">
      <alignment horizontal="left" wrapText="1"/>
    </xf>
    <xf numFmtId="0" fontId="14" fillId="6" borderId="2" xfId="0" applyFont="1" applyFill="1" applyBorder="1" applyAlignment="1">
      <alignment horizontal="center"/>
    </xf>
    <xf numFmtId="0" fontId="7" fillId="0" borderId="38" xfId="0" applyFont="1" applyBorder="1" applyAlignment="1">
      <alignment horizontal="center"/>
    </xf>
    <xf numFmtId="0" fontId="7" fillId="0" borderId="39" xfId="0" applyFont="1" applyBorder="1" applyAlignment="1">
      <alignment horizontal="center"/>
    </xf>
    <xf numFmtId="0" fontId="10" fillId="0" borderId="12" xfId="0" applyFont="1" applyBorder="1" applyAlignment="1">
      <alignment horizontal="center" wrapText="1"/>
    </xf>
    <xf numFmtId="0" fontId="7" fillId="0" borderId="34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40" xfId="0" applyFont="1" applyBorder="1" applyAlignment="1">
      <alignment horizontal="center"/>
    </xf>
    <xf numFmtId="0" fontId="10" fillId="0" borderId="2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wrapText="1"/>
    </xf>
    <xf numFmtId="0" fontId="11" fillId="2" borderId="34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0" fontId="11" fillId="0" borderId="1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/>
    </xf>
    <xf numFmtId="178" fontId="7" fillId="0" borderId="42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/>
    </xf>
    <xf numFmtId="0" fontId="7" fillId="0" borderId="19" xfId="0" applyFont="1" applyBorder="1"/>
    <xf numFmtId="0" fontId="7" fillId="0" borderId="43" xfId="0" applyFont="1" applyBorder="1" applyAlignment="1">
      <alignment horizontal="center"/>
    </xf>
    <xf numFmtId="0" fontId="10" fillId="0" borderId="15" xfId="0" applyFont="1" applyFill="1" applyBorder="1" applyAlignment="1">
      <alignment wrapText="1"/>
    </xf>
    <xf numFmtId="178" fontId="10" fillId="0" borderId="16" xfId="0" applyNumberFormat="1" applyFont="1" applyFill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6" borderId="2" xfId="0" applyNumberFormat="1" applyFont="1" applyFill="1" applyBorder="1" applyAlignment="1">
      <alignment horizontal="center" vertical="center" wrapText="1"/>
    </xf>
    <xf numFmtId="178" fontId="83" fillId="6" borderId="2" xfId="0" applyNumberFormat="1" applyFont="1" applyFill="1" applyBorder="1" applyAlignment="1" applyProtection="1">
      <alignment horizontal="center" wrapText="1"/>
      <protection locked="0"/>
    </xf>
    <xf numFmtId="0" fontId="7" fillId="0" borderId="2" xfId="0" applyFont="1" applyBorder="1" applyAlignment="1">
      <alignment horizontal="left" wrapText="1"/>
    </xf>
    <xf numFmtId="0" fontId="14" fillId="0" borderId="2" xfId="0" applyFont="1" applyFill="1" applyBorder="1" applyAlignment="1">
      <alignment horizontal="left" wrapText="1"/>
    </xf>
    <xf numFmtId="0" fontId="10" fillId="0" borderId="43" xfId="0" applyFont="1" applyFill="1" applyBorder="1" applyAlignment="1">
      <alignment vertical="center" wrapText="1"/>
    </xf>
    <xf numFmtId="49" fontId="38" fillId="6" borderId="30" xfId="0" applyNumberFormat="1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left" vertical="center" wrapText="1"/>
    </xf>
    <xf numFmtId="178" fontId="10" fillId="0" borderId="2" xfId="0" applyNumberFormat="1" applyFont="1" applyFill="1" applyBorder="1" applyAlignment="1">
      <alignment horizontal="center" wrapText="1"/>
    </xf>
    <xf numFmtId="0" fontId="83" fillId="6" borderId="2" xfId="0" applyFont="1" applyFill="1" applyBorder="1" applyAlignment="1">
      <alignment horizontal="center"/>
    </xf>
    <xf numFmtId="0" fontId="81" fillId="6" borderId="2" xfId="0" applyFont="1" applyFill="1" applyBorder="1" applyAlignment="1">
      <alignment horizontal="center"/>
    </xf>
    <xf numFmtId="0" fontId="81" fillId="6" borderId="21" xfId="0" applyFont="1" applyFill="1" applyBorder="1" applyAlignment="1">
      <alignment horizontal="center" vertical="center"/>
    </xf>
    <xf numFmtId="0" fontId="83" fillId="6" borderId="2" xfId="0" applyFont="1" applyFill="1" applyBorder="1" applyAlignment="1"/>
    <xf numFmtId="0" fontId="82" fillId="6" borderId="2" xfId="0" applyFont="1" applyFill="1" applyBorder="1"/>
    <xf numFmtId="178" fontId="83" fillId="6" borderId="2" xfId="0" applyNumberFormat="1" applyFont="1" applyFill="1" applyBorder="1" applyAlignment="1">
      <alignment horizontal="center"/>
    </xf>
    <xf numFmtId="0" fontId="100" fillId="6" borderId="2" xfId="0" applyFont="1" applyFill="1" applyBorder="1" applyAlignment="1">
      <alignment horizontal="center"/>
    </xf>
    <xf numFmtId="0" fontId="83" fillId="2" borderId="2" xfId="0" applyFont="1" applyFill="1" applyBorder="1" applyAlignment="1">
      <alignment horizontal="center"/>
    </xf>
    <xf numFmtId="0" fontId="84" fillId="10" borderId="2" xfId="0" applyFont="1" applyFill="1" applyBorder="1"/>
    <xf numFmtId="178" fontId="83" fillId="10" borderId="2" xfId="0" applyNumberFormat="1" applyFont="1" applyFill="1" applyBorder="1" applyAlignment="1">
      <alignment horizontal="center"/>
    </xf>
    <xf numFmtId="178" fontId="81" fillId="10" borderId="2" xfId="0" applyNumberFormat="1" applyFont="1" applyFill="1" applyBorder="1" applyAlignment="1">
      <alignment horizontal="center"/>
    </xf>
    <xf numFmtId="0" fontId="81" fillId="10" borderId="2" xfId="0" applyFont="1" applyFill="1" applyBorder="1"/>
    <xf numFmtId="0" fontId="83" fillId="0" borderId="0" xfId="0" applyFont="1"/>
    <xf numFmtId="0" fontId="31" fillId="6" borderId="20" xfId="0" applyFont="1" applyFill="1" applyBorder="1" applyAlignment="1">
      <alignment horizontal="centerContinuous" wrapText="1"/>
    </xf>
    <xf numFmtId="178" fontId="12" fillId="6" borderId="2" xfId="0" applyNumberFormat="1" applyFont="1" applyFill="1" applyBorder="1" applyAlignment="1">
      <alignment horizontal="center" vertical="center" wrapText="1"/>
    </xf>
    <xf numFmtId="0" fontId="86" fillId="0" borderId="8" xfId="0" applyFont="1" applyFill="1" applyBorder="1" applyAlignment="1">
      <alignment horizontal="center" vertical="center" wrapText="1"/>
    </xf>
    <xf numFmtId="178" fontId="23" fillId="10" borderId="2" xfId="0" applyNumberFormat="1" applyFont="1" applyFill="1" applyBorder="1" applyAlignment="1">
      <alignment horizontal="center"/>
    </xf>
    <xf numFmtId="0" fontId="83" fillId="0" borderId="2" xfId="0" applyFont="1" applyFill="1" applyBorder="1"/>
    <xf numFmtId="178" fontId="81" fillId="0" borderId="2" xfId="0" applyNumberFormat="1" applyFont="1" applyFill="1" applyBorder="1" applyAlignment="1">
      <alignment horizontal="center"/>
    </xf>
    <xf numFmtId="178" fontId="81" fillId="2" borderId="2" xfId="0" applyNumberFormat="1" applyFont="1" applyFill="1" applyBorder="1" applyAlignment="1">
      <alignment horizontal="center"/>
    </xf>
    <xf numFmtId="0" fontId="83" fillId="2" borderId="2" xfId="0" applyFont="1" applyFill="1" applyBorder="1"/>
    <xf numFmtId="178" fontId="83" fillId="2" borderId="2" xfId="0" applyNumberFormat="1" applyFont="1" applyFill="1" applyBorder="1" applyAlignment="1">
      <alignment horizontal="center"/>
    </xf>
    <xf numFmtId="2" fontId="83" fillId="9" borderId="2" xfId="0" applyNumberFormat="1" applyFont="1" applyFill="1" applyBorder="1" applyAlignment="1">
      <alignment horizontal="center"/>
    </xf>
    <xf numFmtId="0" fontId="64" fillId="0" borderId="2" xfId="41" applyFont="1" applyBorder="1" applyAlignment="1">
      <alignment horizontal="center" vertical="center" wrapText="1"/>
    </xf>
    <xf numFmtId="178" fontId="7" fillId="0" borderId="2" xfId="31" applyNumberFormat="1" applyFont="1" applyFill="1" applyBorder="1" applyAlignment="1">
      <alignment horizontal="center" wrapText="1"/>
    </xf>
    <xf numFmtId="0" fontId="27" fillId="0" borderId="2" xfId="0" applyFont="1" applyBorder="1" applyAlignment="1">
      <alignment horizontal="center"/>
    </xf>
    <xf numFmtId="0" fontId="12" fillId="0" borderId="2" xfId="0" applyNumberFormat="1" applyFont="1" applyFill="1" applyBorder="1" applyAlignment="1" applyProtection="1">
      <alignment wrapText="1"/>
      <protection locked="0"/>
    </xf>
    <xf numFmtId="0" fontId="7" fillId="0" borderId="2" xfId="0" applyNumberFormat="1" applyFont="1" applyFill="1" applyBorder="1" applyAlignment="1" applyProtection="1">
      <alignment wrapText="1"/>
      <protection locked="0"/>
    </xf>
    <xf numFmtId="0" fontId="7" fillId="0" borderId="44" xfId="0" applyFont="1" applyBorder="1" applyAlignment="1">
      <alignment horizontal="center" wrapText="1"/>
    </xf>
    <xf numFmtId="0" fontId="7" fillId="0" borderId="45" xfId="0" applyFont="1" applyBorder="1" applyAlignment="1">
      <alignment horizontal="centerContinuous" wrapText="1"/>
    </xf>
    <xf numFmtId="0" fontId="26" fillId="0" borderId="19" xfId="0" applyFont="1" applyBorder="1" applyAlignment="1">
      <alignment horizontal="center"/>
    </xf>
    <xf numFmtId="0" fontId="27" fillId="0" borderId="19" xfId="0" applyFont="1" applyBorder="1" applyAlignment="1">
      <alignment horizontal="center"/>
    </xf>
    <xf numFmtId="0" fontId="27" fillId="0" borderId="31" xfId="0" applyFont="1" applyBorder="1" applyAlignment="1">
      <alignment horizontal="center"/>
    </xf>
    <xf numFmtId="0" fontId="29" fillId="10" borderId="19" xfId="0" applyFont="1" applyFill="1" applyBorder="1" applyAlignment="1">
      <alignment horizontal="center"/>
    </xf>
    <xf numFmtId="178" fontId="29" fillId="10" borderId="31" xfId="0" applyNumberFormat="1" applyFont="1" applyFill="1" applyBorder="1" applyAlignment="1">
      <alignment horizontal="center"/>
    </xf>
    <xf numFmtId="0" fontId="14" fillId="0" borderId="31" xfId="0" applyFont="1" applyBorder="1"/>
    <xf numFmtId="178" fontId="14" fillId="0" borderId="31" xfId="0" applyNumberFormat="1" applyFont="1" applyBorder="1" applyAlignment="1">
      <alignment horizontal="center"/>
    </xf>
    <xf numFmtId="178" fontId="14" fillId="6" borderId="31" xfId="0" applyNumberFormat="1" applyFont="1" applyFill="1" applyBorder="1" applyAlignment="1">
      <alignment horizontal="center"/>
    </xf>
    <xf numFmtId="0" fontId="14" fillId="6" borderId="19" xfId="0" applyFont="1" applyFill="1" applyBorder="1" applyAlignment="1">
      <alignment horizontal="center"/>
    </xf>
    <xf numFmtId="178" fontId="7" fillId="0" borderId="31" xfId="0" applyNumberFormat="1" applyFont="1" applyBorder="1" applyAlignment="1">
      <alignment horizontal="center"/>
    </xf>
    <xf numFmtId="178" fontId="7" fillId="6" borderId="31" xfId="0" applyNumberFormat="1" applyFont="1" applyFill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7" fillId="6" borderId="32" xfId="0" applyFont="1" applyFill="1" applyBorder="1" applyAlignment="1">
      <alignment horizontal="left" vertical="center" wrapText="1"/>
    </xf>
    <xf numFmtId="0" fontId="7" fillId="6" borderId="32" xfId="0" applyFont="1" applyFill="1" applyBorder="1" applyAlignment="1">
      <alignment horizontal="center"/>
    </xf>
    <xf numFmtId="178" fontId="7" fillId="6" borderId="32" xfId="0" applyNumberFormat="1" applyFont="1" applyFill="1" applyBorder="1" applyAlignment="1">
      <alignment horizontal="center"/>
    </xf>
    <xf numFmtId="0" fontId="7" fillId="0" borderId="32" xfId="0" applyFont="1" applyBorder="1" applyAlignment="1">
      <alignment horizontal="center"/>
    </xf>
    <xf numFmtId="178" fontId="7" fillId="6" borderId="33" xfId="0" applyNumberFormat="1" applyFont="1" applyFill="1" applyBorder="1" applyAlignment="1">
      <alignment horizontal="center"/>
    </xf>
    <xf numFmtId="0" fontId="22" fillId="6" borderId="2" xfId="0" applyFont="1" applyFill="1" applyBorder="1"/>
    <xf numFmtId="0" fontId="9" fillId="6" borderId="0" xfId="0" applyFont="1" applyFill="1"/>
    <xf numFmtId="0" fontId="11" fillId="6" borderId="21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/>
    </xf>
    <xf numFmtId="0" fontId="12" fillId="6" borderId="2" xfId="0" applyFont="1" applyFill="1" applyBorder="1"/>
    <xf numFmtId="0" fontId="11" fillId="6" borderId="4" xfId="0" applyFont="1" applyFill="1" applyBorder="1" applyAlignment="1">
      <alignment horizontal="center" vertical="center"/>
    </xf>
    <xf numFmtId="0" fontId="11" fillId="6" borderId="2" xfId="0" applyFont="1" applyFill="1" applyBorder="1"/>
    <xf numFmtId="0" fontId="81" fillId="6" borderId="2" xfId="0" applyFont="1" applyFill="1" applyBorder="1" applyAlignment="1">
      <alignment horizontal="left"/>
    </xf>
    <xf numFmtId="0" fontId="81" fillId="6" borderId="4" xfId="0" applyFont="1" applyFill="1" applyBorder="1" applyAlignment="1">
      <alignment horizontal="center" vertical="center"/>
    </xf>
    <xf numFmtId="0" fontId="81" fillId="6" borderId="2" xfId="0" applyFont="1" applyFill="1" applyBorder="1"/>
    <xf numFmtId="0" fontId="83" fillId="6" borderId="2" xfId="0" applyFont="1" applyFill="1" applyBorder="1" applyAlignment="1">
      <alignment wrapText="1"/>
    </xf>
    <xf numFmtId="0" fontId="26" fillId="0" borderId="46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82" fillId="0" borderId="2" xfId="0" applyFont="1" applyFill="1" applyBorder="1" applyAlignment="1">
      <alignment horizontal="center"/>
    </xf>
    <xf numFmtId="178" fontId="83" fillId="6" borderId="2" xfId="0" applyNumberFormat="1" applyFont="1" applyFill="1" applyBorder="1"/>
    <xf numFmtId="0" fontId="83" fillId="0" borderId="0" xfId="0" applyFont="1" applyFill="1"/>
    <xf numFmtId="0" fontId="7" fillId="18" borderId="0" xfId="0" applyFont="1" applyFill="1"/>
    <xf numFmtId="0" fontId="7" fillId="18" borderId="0" xfId="0" applyFont="1" applyFill="1" applyAlignment="1">
      <alignment horizontal="center"/>
    </xf>
    <xf numFmtId="0" fontId="29" fillId="10" borderId="2" xfId="0" applyFont="1" applyFill="1" applyBorder="1" applyAlignment="1">
      <alignment horizontal="left"/>
    </xf>
    <xf numFmtId="0" fontId="7" fillId="0" borderId="46" xfId="0" applyFont="1" applyBorder="1" applyAlignment="1">
      <alignment vertical="top"/>
    </xf>
    <xf numFmtId="0" fontId="7" fillId="0" borderId="47" xfId="0" applyFont="1" applyBorder="1" applyAlignment="1">
      <alignment vertical="top"/>
    </xf>
    <xf numFmtId="0" fontId="7" fillId="0" borderId="48" xfId="0" applyFont="1" applyBorder="1" applyAlignment="1">
      <alignment vertical="top"/>
    </xf>
    <xf numFmtId="0" fontId="6" fillId="2" borderId="40" xfId="0" applyFont="1" applyFill="1" applyBorder="1" applyAlignment="1">
      <alignment horizontal="center" vertical="center" wrapText="1"/>
    </xf>
    <xf numFmtId="0" fontId="11" fillId="2" borderId="49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  <xf numFmtId="0" fontId="11" fillId="0" borderId="5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/>
    </xf>
    <xf numFmtId="0" fontId="11" fillId="0" borderId="11" xfId="0" applyFont="1" applyBorder="1" applyAlignment="1">
      <alignment horizontal="center" vertical="center" wrapText="1"/>
    </xf>
    <xf numFmtId="0" fontId="73" fillId="0" borderId="4" xfId="0" applyFont="1" applyBorder="1" applyAlignment="1">
      <alignment horizontal="left" vertical="center"/>
    </xf>
    <xf numFmtId="0" fontId="73" fillId="0" borderId="19" xfId="0" applyFont="1" applyBorder="1" applyAlignment="1">
      <alignment horizontal="center" vertical="center" wrapText="1"/>
    </xf>
    <xf numFmtId="178" fontId="73" fillId="0" borderId="31" xfId="0" applyNumberFormat="1" applyFont="1" applyBorder="1" applyAlignment="1">
      <alignment horizontal="center" vertical="center" wrapText="1"/>
    </xf>
    <xf numFmtId="0" fontId="73" fillId="0" borderId="6" xfId="0" applyFont="1" applyFill="1" applyBorder="1" applyAlignment="1">
      <alignment horizontal="center" vertical="center"/>
    </xf>
    <xf numFmtId="0" fontId="73" fillId="0" borderId="2" xfId="0" applyFont="1" applyFill="1" applyBorder="1" applyAlignment="1">
      <alignment horizontal="center" vertical="center"/>
    </xf>
    <xf numFmtId="178" fontId="73" fillId="0" borderId="2" xfId="0" applyNumberFormat="1" applyFont="1" applyFill="1" applyBorder="1" applyAlignment="1">
      <alignment horizontal="center" vertical="center" wrapText="1"/>
    </xf>
    <xf numFmtId="0" fontId="73" fillId="0" borderId="2" xfId="0" applyFont="1" applyFill="1" applyBorder="1" applyAlignment="1">
      <alignment horizontal="center" vertical="center" wrapText="1"/>
    </xf>
    <xf numFmtId="0" fontId="73" fillId="0" borderId="2" xfId="0" applyFont="1" applyBorder="1" applyAlignment="1">
      <alignment horizontal="center" vertical="center"/>
    </xf>
    <xf numFmtId="0" fontId="73" fillId="2" borderId="2" xfId="0" applyFont="1" applyFill="1" applyBorder="1" applyAlignment="1">
      <alignment horizontal="center" vertical="center"/>
    </xf>
    <xf numFmtId="178" fontId="73" fillId="0" borderId="2" xfId="0" applyNumberFormat="1" applyFont="1" applyBorder="1" applyAlignment="1">
      <alignment horizontal="center" vertical="center" wrapText="1"/>
    </xf>
    <xf numFmtId="0" fontId="73" fillId="0" borderId="2" xfId="0" applyFont="1" applyBorder="1" applyAlignment="1">
      <alignment horizontal="center" vertical="center" wrapText="1"/>
    </xf>
    <xf numFmtId="0" fontId="73" fillId="0" borderId="6" xfId="0" applyFont="1" applyBorder="1" applyAlignment="1">
      <alignment horizontal="center" vertical="center"/>
    </xf>
    <xf numFmtId="0" fontId="73" fillId="0" borderId="4" xfId="0" applyFont="1" applyBorder="1" applyAlignment="1">
      <alignment horizontal="left" vertical="center" wrapText="1"/>
    </xf>
    <xf numFmtId="0" fontId="73" fillId="0" borderId="2" xfId="0" applyFont="1" applyBorder="1" applyAlignment="1">
      <alignment horizontal="left" vertical="center"/>
    </xf>
    <xf numFmtId="0" fontId="73" fillId="0" borderId="19" xfId="0" applyFont="1" applyBorder="1" applyAlignment="1">
      <alignment horizontal="center" vertical="center"/>
    </xf>
    <xf numFmtId="178" fontId="73" fillId="0" borderId="51" xfId="0" applyNumberFormat="1" applyFont="1" applyBorder="1" applyAlignment="1">
      <alignment horizontal="center" vertical="center" wrapText="1"/>
    </xf>
    <xf numFmtId="0" fontId="73" fillId="0" borderId="25" xfId="0" applyFont="1" applyBorder="1" applyAlignment="1">
      <alignment horizontal="center" vertical="center"/>
    </xf>
    <xf numFmtId="0" fontId="73" fillId="2" borderId="3" xfId="0" applyFont="1" applyFill="1" applyBorder="1" applyAlignment="1">
      <alignment horizontal="center" vertical="center"/>
    </xf>
    <xf numFmtId="178" fontId="73" fillId="0" borderId="3" xfId="0" applyNumberFormat="1" applyFont="1" applyBorder="1" applyAlignment="1">
      <alignment horizontal="center" vertical="center" wrapText="1"/>
    </xf>
    <xf numFmtId="0" fontId="73" fillId="0" borderId="3" xfId="0" applyFont="1" applyFill="1" applyBorder="1" applyAlignment="1">
      <alignment horizontal="center" vertical="center" wrapText="1"/>
    </xf>
    <xf numFmtId="178" fontId="73" fillId="0" borderId="3" xfId="0" applyNumberFormat="1" applyFont="1" applyFill="1" applyBorder="1" applyAlignment="1">
      <alignment horizontal="center" vertical="center" wrapText="1"/>
    </xf>
    <xf numFmtId="0" fontId="10" fillId="0" borderId="52" xfId="0" applyFont="1" applyFill="1" applyBorder="1" applyAlignment="1">
      <alignment wrapText="1"/>
    </xf>
    <xf numFmtId="178" fontId="74" fillId="0" borderId="33" xfId="0" applyNumberFormat="1" applyFont="1" applyFill="1" applyBorder="1" applyAlignment="1">
      <alignment horizontal="center" vertical="center"/>
    </xf>
    <xf numFmtId="0" fontId="74" fillId="0" borderId="53" xfId="0" applyFont="1" applyFill="1" applyBorder="1" applyAlignment="1">
      <alignment horizontal="center" vertical="center"/>
    </xf>
    <xf numFmtId="0" fontId="74" fillId="0" borderId="32" xfId="0" applyFont="1" applyFill="1" applyBorder="1" applyAlignment="1">
      <alignment horizontal="center" vertical="center"/>
    </xf>
    <xf numFmtId="178" fontId="74" fillId="0" borderId="32" xfId="0" applyNumberFormat="1" applyFont="1" applyFill="1" applyBorder="1" applyAlignment="1">
      <alignment horizontal="center" vertical="center"/>
    </xf>
    <xf numFmtId="0" fontId="74" fillId="0" borderId="36" xfId="0" applyFont="1" applyFill="1" applyBorder="1" applyAlignment="1">
      <alignment horizontal="center" vertical="center"/>
    </xf>
    <xf numFmtId="0" fontId="7" fillId="6" borderId="0" xfId="0" applyFont="1" applyFill="1" applyBorder="1" applyAlignment="1">
      <alignment horizontal="left" wrapText="1"/>
    </xf>
    <xf numFmtId="0" fontId="101" fillId="0" borderId="0" xfId="20" applyFont="1" applyAlignment="1">
      <alignment horizontal="center" vertical="center" wrapText="1"/>
    </xf>
    <xf numFmtId="0" fontId="7" fillId="0" borderId="0" xfId="0" applyFont="1" applyFill="1" applyAlignment="1">
      <alignment vertical="top"/>
    </xf>
    <xf numFmtId="178" fontId="7" fillId="3" borderId="2" xfId="0" applyNumberFormat="1" applyFont="1" applyFill="1" applyBorder="1" applyAlignment="1">
      <alignment horizontal="center" vertical="center" wrapText="1"/>
    </xf>
    <xf numFmtId="0" fontId="11" fillId="6" borderId="0" xfId="0" applyFont="1" applyFill="1"/>
    <xf numFmtId="0" fontId="86" fillId="0" borderId="2" xfId="0" applyFont="1" applyBorder="1" applyAlignment="1">
      <alignment horizontal="center"/>
    </xf>
    <xf numFmtId="178" fontId="86" fillId="6" borderId="2" xfId="0" applyNumberFormat="1" applyFont="1" applyFill="1" applyBorder="1" applyAlignment="1">
      <alignment horizontal="center"/>
    </xf>
    <xf numFmtId="178" fontId="86" fillId="0" borderId="2" xfId="0" applyNumberFormat="1" applyFont="1" applyBorder="1" applyAlignment="1">
      <alignment horizontal="center"/>
    </xf>
    <xf numFmtId="178" fontId="86" fillId="0" borderId="31" xfId="0" applyNumberFormat="1" applyFont="1" applyBorder="1" applyAlignment="1">
      <alignment horizontal="center"/>
    </xf>
    <xf numFmtId="0" fontId="10" fillId="6" borderId="5" xfId="0" applyFont="1" applyFill="1" applyBorder="1" applyAlignment="1">
      <alignment horizontal="left" wrapText="1"/>
    </xf>
    <xf numFmtId="178" fontId="10" fillId="6" borderId="2" xfId="0" applyNumberFormat="1" applyFont="1" applyFill="1" applyBorder="1" applyAlignment="1">
      <alignment horizontal="center"/>
    </xf>
    <xf numFmtId="0" fontId="7" fillId="0" borderId="54" xfId="0" applyFont="1" applyBorder="1"/>
    <xf numFmtId="0" fontId="7" fillId="0" borderId="41" xfId="0" applyFont="1" applyBorder="1"/>
    <xf numFmtId="0" fontId="6" fillId="12" borderId="2" xfId="0" applyFont="1" applyFill="1" applyBorder="1" applyAlignment="1">
      <alignment horizontal="center" wrapText="1"/>
    </xf>
    <xf numFmtId="0" fontId="10" fillId="12" borderId="2" xfId="0" applyFont="1" applyFill="1" applyBorder="1" applyAlignment="1">
      <alignment wrapText="1"/>
    </xf>
    <xf numFmtId="178" fontId="10" fillId="12" borderId="2" xfId="0" applyNumberFormat="1" applyFont="1" applyFill="1" applyBorder="1" applyAlignment="1">
      <alignment horizontal="center" wrapText="1"/>
    </xf>
    <xf numFmtId="178" fontId="12" fillId="12" borderId="2" xfId="0" applyNumberFormat="1" applyFont="1" applyFill="1" applyBorder="1" applyAlignment="1">
      <alignment horizontal="center" vertical="center" wrapText="1"/>
    </xf>
    <xf numFmtId="178" fontId="7" fillId="12" borderId="2" xfId="0" applyNumberFormat="1" applyFont="1" applyFill="1" applyBorder="1" applyAlignment="1">
      <alignment horizontal="center" vertical="center" wrapText="1"/>
    </xf>
    <xf numFmtId="0" fontId="92" fillId="0" borderId="6" xfId="20" applyFont="1" applyBorder="1"/>
    <xf numFmtId="0" fontId="92" fillId="0" borderId="59" xfId="20" applyFont="1" applyBorder="1"/>
    <xf numFmtId="0" fontId="92" fillId="0" borderId="4" xfId="20" applyFont="1" applyBorder="1"/>
    <xf numFmtId="0" fontId="92" fillId="0" borderId="5" xfId="20" applyFont="1" applyBorder="1"/>
    <xf numFmtId="0" fontId="92" fillId="0" borderId="60" xfId="20" applyFont="1" applyBorder="1"/>
    <xf numFmtId="0" fontId="95" fillId="17" borderId="36" xfId="20" applyFont="1" applyFill="1" applyBorder="1" applyAlignment="1">
      <alignment horizontal="center" vertical="center" wrapText="1"/>
    </xf>
    <xf numFmtId="0" fontId="97" fillId="17" borderId="37" xfId="20" applyFont="1" applyFill="1" applyBorder="1" applyAlignment="1">
      <alignment horizontal="left" vertical="center" wrapText="1"/>
    </xf>
    <xf numFmtId="0" fontId="42" fillId="2" borderId="1" xfId="0" applyFont="1" applyFill="1" applyBorder="1" applyAlignment="1">
      <alignment horizontal="center" wrapText="1"/>
    </xf>
    <xf numFmtId="0" fontId="86" fillId="0" borderId="3" xfId="0" applyFont="1" applyFill="1" applyBorder="1" applyAlignment="1">
      <alignment horizontal="center" vertical="top" wrapText="1"/>
    </xf>
    <xf numFmtId="0" fontId="86" fillId="0" borderId="8" xfId="0" applyFont="1" applyFill="1" applyBorder="1" applyAlignment="1">
      <alignment horizontal="center" vertical="top" wrapText="1"/>
    </xf>
    <xf numFmtId="49" fontId="85" fillId="0" borderId="3" xfId="0" applyNumberFormat="1" applyFont="1" applyFill="1" applyBorder="1" applyAlignment="1">
      <alignment horizontal="center" vertical="top" wrapText="1"/>
    </xf>
    <xf numFmtId="49" fontId="85" fillId="0" borderId="7" xfId="0" applyNumberFormat="1" applyFont="1" applyFill="1" applyBorder="1" applyAlignment="1">
      <alignment horizontal="center" vertical="top" wrapText="1"/>
    </xf>
    <xf numFmtId="49" fontId="85" fillId="0" borderId="8" xfId="0" applyNumberFormat="1" applyFont="1" applyFill="1" applyBorder="1" applyAlignment="1">
      <alignment horizontal="center" vertical="top" wrapText="1"/>
    </xf>
    <xf numFmtId="0" fontId="11" fillId="0" borderId="3" xfId="0" applyFont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86" fillId="0" borderId="3" xfId="0" applyFont="1" applyFill="1" applyBorder="1" applyAlignment="1">
      <alignment horizontal="center" vertical="center" wrapText="1"/>
    </xf>
    <xf numFmtId="0" fontId="86" fillId="0" borderId="8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wrapText="1"/>
    </xf>
    <xf numFmtId="0" fontId="86" fillId="0" borderId="4" xfId="0" applyFont="1" applyFill="1" applyBorder="1" applyAlignment="1">
      <alignment horizontal="center" vertical="center" wrapText="1"/>
    </xf>
    <xf numFmtId="0" fontId="86" fillId="0" borderId="6" xfId="0" applyFont="1" applyFill="1" applyBorder="1" applyAlignment="1">
      <alignment horizontal="center" vertical="center" wrapText="1"/>
    </xf>
    <xf numFmtId="0" fontId="86" fillId="0" borderId="7" xfId="0" applyFont="1" applyFill="1" applyBorder="1" applyAlignment="1">
      <alignment horizontal="center" vertical="top" wrapText="1"/>
    </xf>
    <xf numFmtId="0" fontId="86" fillId="0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wrapText="1"/>
    </xf>
    <xf numFmtId="0" fontId="86" fillId="0" borderId="2" xfId="0" applyFont="1" applyFill="1" applyBorder="1" applyAlignment="1">
      <alignment horizontal="center" vertical="center" wrapText="1"/>
    </xf>
    <xf numFmtId="0" fontId="88" fillId="0" borderId="0" xfId="0" applyFont="1" applyFill="1" applyAlignment="1">
      <alignment horizontal="left" vertical="center" wrapText="1"/>
    </xf>
    <xf numFmtId="0" fontId="86" fillId="0" borderId="25" xfId="0" applyFont="1" applyFill="1" applyBorder="1" applyAlignment="1">
      <alignment horizontal="center" vertical="top" wrapText="1"/>
    </xf>
    <xf numFmtId="0" fontId="86" fillId="0" borderId="22" xfId="0" applyFont="1" applyFill="1" applyBorder="1" applyAlignment="1">
      <alignment horizontal="center" vertical="top" wrapText="1"/>
    </xf>
    <xf numFmtId="0" fontId="84" fillId="0" borderId="0" xfId="0" applyFont="1" applyAlignment="1">
      <alignment horizontal="left" wrapText="1"/>
    </xf>
    <xf numFmtId="0" fontId="11" fillId="0" borderId="4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6" fillId="6" borderId="0" xfId="0" applyFont="1" applyFill="1" applyBorder="1" applyAlignment="1">
      <alignment horizontal="center" wrapText="1"/>
    </xf>
    <xf numFmtId="0" fontId="12" fillId="0" borderId="29" xfId="0" applyFont="1" applyBorder="1" applyAlignment="1">
      <alignment horizontal="center" wrapText="1"/>
    </xf>
    <xf numFmtId="0" fontId="12" fillId="0" borderId="28" xfId="0" applyFont="1" applyBorder="1" applyAlignment="1">
      <alignment horizontal="center" wrapText="1"/>
    </xf>
    <xf numFmtId="0" fontId="12" fillId="0" borderId="46" xfId="0" applyFont="1" applyBorder="1" applyAlignment="1">
      <alignment horizontal="center" wrapText="1"/>
    </xf>
    <xf numFmtId="0" fontId="12" fillId="0" borderId="55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43" fillId="0" borderId="0" xfId="0" applyFont="1" applyAlignment="1">
      <alignment horizontal="left" wrapText="1"/>
    </xf>
    <xf numFmtId="0" fontId="4" fillId="2" borderId="0" xfId="0" applyFont="1" applyFill="1" applyBorder="1" applyAlignment="1">
      <alignment horizontal="center" wrapText="1"/>
    </xf>
    <xf numFmtId="0" fontId="21" fillId="2" borderId="0" xfId="0" applyFont="1" applyFill="1" applyAlignment="1">
      <alignment horizontal="center"/>
    </xf>
    <xf numFmtId="0" fontId="22" fillId="2" borderId="0" xfId="0" applyFont="1" applyFill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11" fillId="0" borderId="56" xfId="0" applyFont="1" applyBorder="1" applyAlignment="1">
      <alignment horizontal="center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72" fillId="0" borderId="29" xfId="0" applyFont="1" applyBorder="1" applyAlignment="1">
      <alignment horizontal="center"/>
    </xf>
    <xf numFmtId="0" fontId="72" fillId="0" borderId="28" xfId="0" applyFont="1" applyBorder="1" applyAlignment="1">
      <alignment horizont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0" fontId="10" fillId="0" borderId="29" xfId="0" applyFont="1" applyFill="1" applyBorder="1" applyAlignment="1">
      <alignment horizontal="center" wrapText="1"/>
    </xf>
    <xf numFmtId="0" fontId="10" fillId="0" borderId="27" xfId="0" applyFont="1" applyFill="1" applyBorder="1" applyAlignment="1">
      <alignment horizontal="center" wrapText="1"/>
    </xf>
    <xf numFmtId="0" fontId="10" fillId="0" borderId="28" xfId="0" applyFont="1" applyFill="1" applyBorder="1" applyAlignment="1">
      <alignment horizontal="center" wrapText="1"/>
    </xf>
    <xf numFmtId="0" fontId="84" fillId="2" borderId="27" xfId="0" applyFont="1" applyFill="1" applyBorder="1" applyAlignment="1">
      <alignment horizontal="center" wrapText="1"/>
    </xf>
    <xf numFmtId="0" fontId="84" fillId="2" borderId="28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42" fillId="2" borderId="1" xfId="0" applyFont="1" applyFill="1" applyBorder="1" applyAlignment="1">
      <alignment horizontal="left" wrapText="1"/>
    </xf>
    <xf numFmtId="0" fontId="12" fillId="0" borderId="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30" fillId="2" borderId="0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left" wrapText="1"/>
    </xf>
    <xf numFmtId="0" fontId="37" fillId="0" borderId="0" xfId="0" applyFont="1" applyAlignment="1">
      <alignment horizontal="center" wrapText="1"/>
    </xf>
    <xf numFmtId="0" fontId="32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Border="1" applyAlignment="1">
      <alignment horizontal="left" wrapText="1"/>
    </xf>
    <xf numFmtId="0" fontId="67" fillId="0" borderId="20" xfId="0" applyFont="1" applyFill="1" applyBorder="1" applyAlignment="1">
      <alignment horizontal="center" wrapText="1"/>
    </xf>
    <xf numFmtId="0" fontId="7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10" fillId="2" borderId="4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center" wrapText="1"/>
    </xf>
    <xf numFmtId="0" fontId="10" fillId="2" borderId="6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left" wrapText="1"/>
    </xf>
    <xf numFmtId="0" fontId="54" fillId="0" borderId="58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wrapText="1"/>
    </xf>
    <xf numFmtId="0" fontId="11" fillId="2" borderId="5" xfId="0" applyFont="1" applyFill="1" applyBorder="1" applyAlignment="1">
      <alignment horizontal="center" wrapText="1"/>
    </xf>
    <xf numFmtId="0" fontId="11" fillId="2" borderId="6" xfId="0" applyFont="1" applyFill="1" applyBorder="1" applyAlignment="1">
      <alignment horizontal="center" wrapText="1"/>
    </xf>
    <xf numFmtId="0" fontId="20" fillId="2" borderId="5" xfId="0" applyFont="1" applyFill="1" applyBorder="1" applyAlignment="1">
      <alignment horizontal="center"/>
    </xf>
    <xf numFmtId="0" fontId="20" fillId="2" borderId="6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 wrapText="1"/>
    </xf>
    <xf numFmtId="0" fontId="11" fillId="2" borderId="8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20" fillId="2" borderId="4" xfId="0" applyFont="1" applyFill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20" fillId="2" borderId="4" xfId="0" applyFont="1" applyFill="1" applyBorder="1" applyAlignment="1">
      <alignment horizontal="center" wrapText="1"/>
    </xf>
    <xf numFmtId="0" fontId="20" fillId="2" borderId="5" xfId="0" applyFont="1" applyFill="1" applyBorder="1" applyAlignment="1">
      <alignment horizontal="center" wrapText="1"/>
    </xf>
    <xf numFmtId="0" fontId="20" fillId="2" borderId="6" xfId="0" applyFont="1" applyFill="1" applyBorder="1" applyAlignment="1">
      <alignment horizontal="center" wrapText="1"/>
    </xf>
    <xf numFmtId="0" fontId="20" fillId="2" borderId="17" xfId="0" applyFont="1" applyFill="1" applyBorder="1" applyAlignment="1">
      <alignment horizontal="center" wrapText="1"/>
    </xf>
    <xf numFmtId="0" fontId="20" fillId="2" borderId="23" xfId="0" applyFont="1" applyFill="1" applyBorder="1" applyAlignment="1">
      <alignment horizontal="center" wrapText="1"/>
    </xf>
    <xf numFmtId="0" fontId="20" fillId="2" borderId="25" xfId="0" applyFont="1" applyFill="1" applyBorder="1" applyAlignment="1">
      <alignment horizontal="center" wrapText="1"/>
    </xf>
    <xf numFmtId="0" fontId="20" fillId="2" borderId="17" xfId="0" applyFont="1" applyFill="1" applyBorder="1" applyAlignment="1">
      <alignment horizontal="center"/>
    </xf>
    <xf numFmtId="0" fontId="20" fillId="2" borderId="23" xfId="0" applyFont="1" applyFill="1" applyBorder="1" applyAlignment="1">
      <alignment horizontal="center"/>
    </xf>
    <xf numFmtId="0" fontId="20" fillId="2" borderId="25" xfId="0" applyFont="1" applyFill="1" applyBorder="1" applyAlignment="1">
      <alignment horizontal="center"/>
    </xf>
    <xf numFmtId="0" fontId="20" fillId="2" borderId="3" xfId="0" applyFont="1" applyFill="1" applyBorder="1" applyAlignment="1">
      <alignment horizontal="center"/>
    </xf>
    <xf numFmtId="0" fontId="94" fillId="0" borderId="29" xfId="20" applyFont="1" applyBorder="1" applyAlignment="1">
      <alignment horizontal="center" vertical="center" wrapText="1"/>
    </xf>
    <xf numFmtId="0" fontId="94" fillId="0" borderId="27" xfId="20" applyFont="1" applyBorder="1" applyAlignment="1">
      <alignment horizontal="center" vertical="center" wrapText="1"/>
    </xf>
    <xf numFmtId="0" fontId="94" fillId="0" borderId="28" xfId="20" applyFont="1" applyBorder="1" applyAlignment="1">
      <alignment horizontal="center" vertical="center" wrapText="1"/>
    </xf>
    <xf numFmtId="0" fontId="101" fillId="0" borderId="0" xfId="20" applyFont="1" applyAlignment="1">
      <alignment horizontal="center" vertical="center" wrapText="1"/>
    </xf>
    <xf numFmtId="0" fontId="93" fillId="0" borderId="38" xfId="20" applyFont="1" applyBorder="1" applyAlignment="1">
      <alignment horizontal="center" vertical="center" wrapText="1"/>
    </xf>
    <xf numFmtId="0" fontId="93" fillId="0" borderId="41" xfId="20" applyFont="1" applyBorder="1" applyAlignment="1">
      <alignment horizontal="center" vertical="center" wrapText="1"/>
    </xf>
    <xf numFmtId="0" fontId="94" fillId="0" borderId="39" xfId="20" applyFont="1" applyBorder="1" applyAlignment="1">
      <alignment horizontal="center" vertical="center" wrapText="1"/>
    </xf>
    <xf numFmtId="0" fontId="94" fillId="0" borderId="21" xfId="20" applyFont="1" applyBorder="1" applyAlignment="1">
      <alignment horizontal="center" vertical="center" wrapText="1"/>
    </xf>
  </cellXfs>
  <cellStyles count="48">
    <cellStyle name="Comma 10" xfId="1"/>
    <cellStyle name="Comma 2" xfId="2"/>
    <cellStyle name="Comma 2 2" xfId="3"/>
    <cellStyle name="Comma 2 3" xfId="4"/>
    <cellStyle name="Comma 2 4" xfId="5"/>
    <cellStyle name="Comma 3" xfId="6"/>
    <cellStyle name="Comma 3 2" xfId="7"/>
    <cellStyle name="Comma 3 3" xfId="8"/>
    <cellStyle name="Comma 4" xfId="9"/>
    <cellStyle name="Comma 5" xfId="10"/>
    <cellStyle name="Comma 6" xfId="11"/>
    <cellStyle name="Comma 6 2" xfId="12"/>
    <cellStyle name="Comma 7" xfId="13"/>
    <cellStyle name="Comma 7 2" xfId="14"/>
    <cellStyle name="Comma 7 3" xfId="15"/>
    <cellStyle name="Comma 8" xfId="16"/>
    <cellStyle name="Comma 9" xfId="17"/>
    <cellStyle name="Normal" xfId="0" builtinId="0"/>
    <cellStyle name="Normal 10" xfId="18"/>
    <cellStyle name="Normal 11" xfId="19"/>
    <cellStyle name="Normal 12" xfId="20"/>
    <cellStyle name="Normal 2" xfId="21"/>
    <cellStyle name="Normal 2 2" xfId="22"/>
    <cellStyle name="Normal 2 3" xfId="23"/>
    <cellStyle name="Normal 3" xfId="24"/>
    <cellStyle name="Normal 3 2" xfId="25"/>
    <cellStyle name="Normal 4" xfId="26"/>
    <cellStyle name="Normal 5" xfId="27"/>
    <cellStyle name="Normal 5 2" xfId="28"/>
    <cellStyle name="Normal 6" xfId="29"/>
    <cellStyle name="Normal 6 2" xfId="30"/>
    <cellStyle name="Normal 7" xfId="31"/>
    <cellStyle name="Normal 8" xfId="32"/>
    <cellStyle name="Normal 9" xfId="33"/>
    <cellStyle name="Style 1" xfId="34"/>
    <cellStyle name="Style 1 2" xfId="35"/>
    <cellStyle name="Style 1 3" xfId="36"/>
    <cellStyle name="Style 1 4" xfId="37"/>
    <cellStyle name="Обычный 2" xfId="38"/>
    <cellStyle name="Обычный 3" xfId="39"/>
    <cellStyle name="Стиль 1" xfId="40"/>
    <cellStyle name="Стиль 1 2" xfId="41"/>
    <cellStyle name="Стиль 1 2 2" xfId="42"/>
    <cellStyle name="Финансовый 2" xfId="43"/>
    <cellStyle name="Финансовый 2 2" xfId="44"/>
    <cellStyle name="Финансовый 3" xfId="45"/>
    <cellStyle name="Финансовый 3 2" xfId="46"/>
    <cellStyle name="Финансовый 4" xfId="47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9"/>
  <sheetViews>
    <sheetView tabSelected="1" workbookViewId="0">
      <selection activeCell="R13" sqref="R13"/>
    </sheetView>
  </sheetViews>
  <sheetFormatPr defaultRowHeight="13.5"/>
  <cols>
    <col min="1" max="3" width="7.28515625" style="21" customWidth="1"/>
    <col min="4" max="4" width="9.140625" style="21"/>
    <col min="5" max="5" width="12.28515625" style="21" customWidth="1"/>
    <col min="6" max="6" width="45.140625" style="21" customWidth="1"/>
    <col min="7" max="9" width="12.85546875" style="20" customWidth="1"/>
    <col min="10" max="16384" width="9.140625" style="21"/>
  </cols>
  <sheetData>
    <row r="1" spans="1:9" s="33" customFormat="1" ht="23.25" customHeight="1">
      <c r="G1" s="2"/>
      <c r="H1" s="137" t="s">
        <v>26</v>
      </c>
      <c r="I1" s="137"/>
    </row>
    <row r="2" spans="1:9" s="33" customFormat="1" ht="13.5" customHeight="1">
      <c r="G2" s="137" t="s">
        <v>27</v>
      </c>
      <c r="H2" s="137"/>
      <c r="I2" s="137"/>
    </row>
    <row r="3" spans="1:9" s="33" customFormat="1" ht="27" customHeight="1" thickBot="1">
      <c r="A3" s="891" t="s">
        <v>687</v>
      </c>
      <c r="B3" s="891"/>
      <c r="C3" s="891"/>
      <c r="D3" s="891"/>
      <c r="E3" s="891"/>
      <c r="F3" s="891"/>
      <c r="G3" s="891"/>
      <c r="H3" s="137"/>
      <c r="I3" s="137"/>
    </row>
    <row r="4" spans="1:9" s="33" customFormat="1" ht="14.25" customHeight="1">
      <c r="A4" s="901" t="s">
        <v>28</v>
      </c>
      <c r="B4" s="901"/>
      <c r="C4" s="901"/>
      <c r="D4" s="901"/>
      <c r="G4" s="41"/>
      <c r="H4" s="137"/>
      <c r="I4" s="137"/>
    </row>
    <row r="5" spans="1:9" s="33" customFormat="1">
      <c r="G5" s="10"/>
      <c r="H5" s="10"/>
      <c r="I5" s="10"/>
    </row>
    <row r="6" spans="1:9" s="33" customFormat="1" ht="13.7" customHeight="1">
      <c r="G6" s="10"/>
      <c r="H6" s="10"/>
      <c r="I6" s="10"/>
    </row>
    <row r="7" spans="1:9" s="268" customFormat="1" ht="13.7" customHeight="1">
      <c r="A7" s="899" t="s">
        <v>448</v>
      </c>
      <c r="B7" s="899" t="s">
        <v>449</v>
      </c>
      <c r="C7" s="899" t="s">
        <v>450</v>
      </c>
      <c r="D7" s="902" t="s">
        <v>451</v>
      </c>
      <c r="E7" s="903"/>
      <c r="F7" s="899" t="s">
        <v>493</v>
      </c>
      <c r="G7" s="897" t="s">
        <v>891</v>
      </c>
      <c r="H7" s="897" t="s">
        <v>892</v>
      </c>
      <c r="I7" s="897" t="s">
        <v>890</v>
      </c>
    </row>
    <row r="8" spans="1:9" s="268" customFormat="1" ht="26.25" customHeight="1">
      <c r="A8" s="900"/>
      <c r="B8" s="900"/>
      <c r="C8" s="900"/>
      <c r="D8" s="698" t="s">
        <v>452</v>
      </c>
      <c r="E8" s="698" t="s">
        <v>453</v>
      </c>
      <c r="F8" s="900"/>
      <c r="G8" s="898"/>
      <c r="H8" s="898"/>
      <c r="I8" s="898"/>
    </row>
    <row r="9" spans="1:9" s="268" customFormat="1" ht="12.75">
      <c r="A9" s="545">
        <v>1</v>
      </c>
      <c r="B9" s="545">
        <v>2</v>
      </c>
      <c r="C9" s="545">
        <v>3</v>
      </c>
      <c r="D9" s="545">
        <v>4</v>
      </c>
      <c r="E9" s="545">
        <v>5</v>
      </c>
      <c r="F9" s="545">
        <v>6</v>
      </c>
      <c r="G9" s="545">
        <v>7</v>
      </c>
      <c r="H9" s="545">
        <v>8</v>
      </c>
      <c r="I9" s="545">
        <v>9</v>
      </c>
    </row>
    <row r="10" spans="1:9" ht="16.5">
      <c r="A10" s="543">
        <v>8</v>
      </c>
      <c r="B10" s="543">
        <v>3</v>
      </c>
      <c r="C10" s="543">
        <v>1</v>
      </c>
      <c r="D10" s="698">
        <v>1007</v>
      </c>
      <c r="E10" s="698"/>
      <c r="F10" s="544" t="s">
        <v>454</v>
      </c>
      <c r="G10" s="27"/>
      <c r="H10" s="27"/>
      <c r="I10" s="27"/>
    </row>
    <row r="11" spans="1:9" ht="24.75" customHeight="1">
      <c r="A11" s="894"/>
      <c r="B11" s="894"/>
      <c r="C11" s="894"/>
      <c r="D11" s="894"/>
      <c r="E11" s="892"/>
      <c r="F11" s="553" t="s">
        <v>888</v>
      </c>
      <c r="G11" s="19"/>
      <c r="H11" s="19"/>
      <c r="I11" s="19"/>
    </row>
    <row r="12" spans="1:9" ht="31.5" customHeight="1">
      <c r="A12" s="895"/>
      <c r="B12" s="895"/>
      <c r="C12" s="895"/>
      <c r="D12" s="895"/>
      <c r="E12" s="904"/>
      <c r="F12" s="278" t="s">
        <v>456</v>
      </c>
      <c r="G12" s="761">
        <f>+G15+G17+G19</f>
        <v>326457.34000000003</v>
      </c>
      <c r="H12" s="761">
        <f>+H15+H17+H19</f>
        <v>330380.89999999997</v>
      </c>
      <c r="I12" s="761">
        <f>+I15+I17+I19</f>
        <v>358567.8</v>
      </c>
    </row>
    <row r="13" spans="1:9" ht="24" customHeight="1">
      <c r="A13" s="895"/>
      <c r="B13" s="895"/>
      <c r="C13" s="895"/>
      <c r="D13" s="895"/>
      <c r="E13" s="893"/>
      <c r="F13" s="554" t="s">
        <v>454</v>
      </c>
      <c r="G13" s="19"/>
      <c r="H13" s="19"/>
      <c r="I13" s="19"/>
    </row>
    <row r="14" spans="1:9" ht="31.5" customHeight="1">
      <c r="A14" s="895"/>
      <c r="B14" s="895"/>
      <c r="C14" s="895"/>
      <c r="D14" s="895"/>
      <c r="E14" s="892">
        <v>11001</v>
      </c>
      <c r="F14" s="553" t="s">
        <v>889</v>
      </c>
      <c r="G14" s="19"/>
      <c r="H14" s="19"/>
      <c r="I14" s="19"/>
    </row>
    <row r="15" spans="1:9" ht="31.5" customHeight="1">
      <c r="A15" s="895"/>
      <c r="B15" s="895"/>
      <c r="C15" s="895"/>
      <c r="D15" s="895"/>
      <c r="E15" s="893"/>
      <c r="F15" s="278" t="s">
        <v>465</v>
      </c>
      <c r="G15" s="761">
        <f>+'2-ԸՆԴԱՄԵՆԸ ԾԱԽՍԵՐ'!E16</f>
        <v>297128.90000000002</v>
      </c>
      <c r="H15" s="761">
        <f>+'2-ԸՆԴԱՄԵՆԸ ԾԱԽՍԵՐ'!F16</f>
        <v>330380.89999999997</v>
      </c>
      <c r="I15" s="761">
        <f>+'2-ԸՆԴԱՄԵՆԸ ԾԱԽՍԵՐ'!G16</f>
        <v>355887.8</v>
      </c>
    </row>
    <row r="16" spans="1:9" ht="31.5" customHeight="1">
      <c r="A16" s="895"/>
      <c r="B16" s="895"/>
      <c r="C16" s="895"/>
      <c r="D16" s="895"/>
      <c r="E16" s="892">
        <v>31001</v>
      </c>
      <c r="F16" s="553" t="s">
        <v>865</v>
      </c>
      <c r="G16" s="19"/>
      <c r="H16" s="19"/>
      <c r="I16" s="19"/>
    </row>
    <row r="17" spans="1:9" ht="47.25" customHeight="1">
      <c r="A17" s="895"/>
      <c r="B17" s="895"/>
      <c r="C17" s="895"/>
      <c r="D17" s="895"/>
      <c r="E17" s="893"/>
      <c r="F17" s="278" t="s">
        <v>466</v>
      </c>
      <c r="G17" s="761">
        <f>+'2-ԸՆԴԱՄԵՆԸ ԾԱԽՍԵՐ'!E80</f>
        <v>29328.44</v>
      </c>
      <c r="H17" s="761">
        <f>+'2-ԸՆԴԱՄԵՆԸ ԾԱԽՍԵՐ'!F80</f>
        <v>0</v>
      </c>
      <c r="I17" s="761">
        <f>+'2-ԸՆԴԱՄԵՆԸ ԾԱԽՍԵՐ'!G80</f>
        <v>2680</v>
      </c>
    </row>
    <row r="18" spans="1:9" ht="31.5" customHeight="1">
      <c r="A18" s="895"/>
      <c r="B18" s="895"/>
      <c r="C18" s="895"/>
      <c r="D18" s="895"/>
      <c r="E18" s="892"/>
      <c r="F18" s="553" t="s">
        <v>455</v>
      </c>
      <c r="G18" s="19"/>
      <c r="H18" s="19"/>
      <c r="I18" s="19"/>
    </row>
    <row r="19" spans="1:9" ht="47.25" customHeight="1">
      <c r="A19" s="896"/>
      <c r="B19" s="896"/>
      <c r="C19" s="896"/>
      <c r="D19" s="896"/>
      <c r="E19" s="893"/>
      <c r="F19" s="278" t="s">
        <v>467</v>
      </c>
      <c r="G19" s="19">
        <v>0</v>
      </c>
      <c r="H19" s="19">
        <f>+'2-ԸՆԴԱՄԵՆԸ ԾԱԽՍԵՐ'!F83</f>
        <v>0</v>
      </c>
      <c r="I19" s="19">
        <v>0</v>
      </c>
    </row>
  </sheetData>
  <mergeCells count="18">
    <mergeCell ref="H7:H8"/>
    <mergeCell ref="I7:I8"/>
    <mergeCell ref="A4:D4"/>
    <mergeCell ref="E14:E15"/>
    <mergeCell ref="A7:A8"/>
    <mergeCell ref="B7:B8"/>
    <mergeCell ref="C7:C8"/>
    <mergeCell ref="D7:E7"/>
    <mergeCell ref="E11:E13"/>
    <mergeCell ref="A3:G3"/>
    <mergeCell ref="E18:E19"/>
    <mergeCell ref="A11:A19"/>
    <mergeCell ref="B11:B19"/>
    <mergeCell ref="C11:C19"/>
    <mergeCell ref="D11:D19"/>
    <mergeCell ref="G7:G8"/>
    <mergeCell ref="F7:F8"/>
    <mergeCell ref="E16:E17"/>
  </mergeCells>
  <pageMargins left="0.83" right="0.17" top="1" bottom="1" header="0.26" footer="0.5"/>
  <pageSetup paperSize="9" scale="95" orientation="landscape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87"/>
  <sheetViews>
    <sheetView workbookViewId="0">
      <selection activeCell="N81" sqref="N81"/>
    </sheetView>
  </sheetViews>
  <sheetFormatPr defaultRowHeight="13.5"/>
  <cols>
    <col min="1" max="1" width="7.140625" style="21" customWidth="1"/>
    <col min="2" max="2" width="6.85546875" style="21" customWidth="1"/>
    <col min="3" max="3" width="6.140625" style="16" customWidth="1"/>
    <col min="4" max="4" width="39.5703125" style="193" customWidth="1"/>
    <col min="5" max="5" width="10.5703125" style="4" customWidth="1"/>
    <col min="6" max="6" width="10.28515625" style="4" customWidth="1"/>
    <col min="7" max="7" width="10" style="4" bestFit="1" customWidth="1"/>
    <col min="8" max="8" width="9.42578125" style="4" customWidth="1"/>
    <col min="9" max="9" width="10.85546875" style="4" customWidth="1"/>
    <col min="10" max="10" width="41" style="4" customWidth="1"/>
    <col min="11" max="16384" width="9.140625" style="5"/>
  </cols>
  <sheetData>
    <row r="1" spans="1:10" ht="21.75" customHeight="1">
      <c r="A1" s="33"/>
      <c r="B1" s="33"/>
      <c r="J1" s="41" t="s">
        <v>33</v>
      </c>
    </row>
    <row r="2" spans="1:10" s="33" customFormat="1" ht="15.75" customHeight="1" thickBot="1">
      <c r="A2" s="906" t="s">
        <v>870</v>
      </c>
      <c r="B2" s="906"/>
      <c r="C2" s="906"/>
      <c r="D2" s="906"/>
      <c r="E2" s="906"/>
      <c r="F2" s="906"/>
      <c r="G2" s="906"/>
      <c r="H2" s="906"/>
      <c r="I2" s="25"/>
      <c r="J2" s="41" t="s">
        <v>27</v>
      </c>
    </row>
    <row r="3" spans="1:10" s="551" customFormat="1" ht="17.25" customHeight="1">
      <c r="A3" s="580" t="s">
        <v>448</v>
      </c>
      <c r="B3" s="580">
        <v>8</v>
      </c>
      <c r="C3" s="549"/>
      <c r="D3" s="908"/>
      <c r="E3" s="908"/>
      <c r="F3" s="908"/>
      <c r="G3" s="908"/>
      <c r="H3" s="908"/>
      <c r="I3" s="908"/>
      <c r="J3" s="550"/>
    </row>
    <row r="4" spans="1:10" s="551" customFormat="1" ht="16.5">
      <c r="A4" s="255" t="s">
        <v>449</v>
      </c>
      <c r="B4" s="255">
        <v>3</v>
      </c>
      <c r="C4" s="549"/>
      <c r="D4" s="556"/>
      <c r="E4" s="556"/>
      <c r="F4" s="556"/>
      <c r="G4" s="667"/>
      <c r="H4" s="556"/>
      <c r="I4" s="556"/>
      <c r="J4" s="550"/>
    </row>
    <row r="5" spans="1:10" s="33" customFormat="1" ht="14.25">
      <c r="A5" s="255" t="s">
        <v>450</v>
      </c>
      <c r="B5" s="255">
        <v>1</v>
      </c>
      <c r="C5" s="51"/>
      <c r="D5" s="6"/>
      <c r="E5" s="25"/>
      <c r="F5" s="25"/>
      <c r="G5" s="25"/>
      <c r="H5" s="25"/>
      <c r="I5" s="25"/>
      <c r="J5" s="25"/>
    </row>
    <row r="6" spans="1:10" s="16" customFormat="1">
      <c r="A6" s="905"/>
      <c r="B6" s="905"/>
      <c r="C6" s="287"/>
      <c r="D6" s="330"/>
      <c r="E6" s="866"/>
      <c r="F6" s="9"/>
      <c r="G6" s="870"/>
      <c r="I6" s="480"/>
      <c r="J6" s="481" t="s">
        <v>393</v>
      </c>
    </row>
    <row r="7" spans="1:10" s="16" customFormat="1" ht="31.5" customHeight="1">
      <c r="A7" s="907" t="s">
        <v>451</v>
      </c>
      <c r="B7" s="907"/>
      <c r="C7" s="912"/>
      <c r="D7" s="913"/>
      <c r="E7" s="55" t="s">
        <v>402</v>
      </c>
      <c r="F7" s="55" t="s">
        <v>435</v>
      </c>
      <c r="G7" s="65" t="s">
        <v>447</v>
      </c>
      <c r="H7" s="65"/>
      <c r="I7" s="65"/>
      <c r="J7" s="14"/>
    </row>
    <row r="8" spans="1:10" s="16" customFormat="1" ht="89.25">
      <c r="A8" s="777" t="s">
        <v>452</v>
      </c>
      <c r="B8" s="777" t="s">
        <v>453</v>
      </c>
      <c r="C8" s="785" t="s">
        <v>34</v>
      </c>
      <c r="D8" s="785" t="s">
        <v>411</v>
      </c>
      <c r="E8" s="14" t="s">
        <v>413</v>
      </c>
      <c r="F8" s="69" t="s">
        <v>29</v>
      </c>
      <c r="G8" s="14" t="s">
        <v>30</v>
      </c>
      <c r="H8" s="14" t="s">
        <v>893</v>
      </c>
      <c r="I8" s="14" t="s">
        <v>894</v>
      </c>
      <c r="J8" s="14" t="s">
        <v>297</v>
      </c>
    </row>
    <row r="9" spans="1:10" s="272" customFormat="1">
      <c r="A9" s="574">
        <v>1</v>
      </c>
      <c r="B9" s="574">
        <v>2</v>
      </c>
      <c r="C9" s="545">
        <v>3</v>
      </c>
      <c r="D9" s="545">
        <v>4</v>
      </c>
      <c r="E9" s="545">
        <v>5</v>
      </c>
      <c r="F9" s="545">
        <v>6</v>
      </c>
      <c r="G9" s="668">
        <v>7</v>
      </c>
      <c r="H9" s="545">
        <v>8</v>
      </c>
      <c r="I9" s="545">
        <v>9</v>
      </c>
      <c r="J9" s="545">
        <v>10</v>
      </c>
    </row>
    <row r="10" spans="1:10" s="157" customFormat="1" ht="14.25">
      <c r="A10" s="894" t="s">
        <v>688</v>
      </c>
      <c r="B10" s="909">
        <v>11001</v>
      </c>
      <c r="C10" s="565"/>
      <c r="D10" s="278" t="s">
        <v>295</v>
      </c>
      <c r="E10" s="271">
        <v>59</v>
      </c>
      <c r="F10" s="520">
        <v>64</v>
      </c>
      <c r="G10" s="271">
        <v>64</v>
      </c>
      <c r="H10" s="271">
        <f>+G10-F10</f>
        <v>0</v>
      </c>
      <c r="I10" s="271">
        <f t="shared" ref="I10:I40" si="0">G10-E10</f>
        <v>5</v>
      </c>
      <c r="J10" s="776"/>
    </row>
    <row r="11" spans="1:10" s="157" customFormat="1" ht="13.5" customHeight="1">
      <c r="A11" s="895"/>
      <c r="B11" s="910"/>
      <c r="C11" s="566"/>
      <c r="D11" s="279"/>
      <c r="E11" s="153"/>
      <c r="F11" s="153"/>
      <c r="G11" s="153"/>
      <c r="H11" s="153">
        <f t="shared" ref="H11:H72" si="1">+G11-F11</f>
        <v>0</v>
      </c>
      <c r="I11" s="153">
        <f t="shared" si="0"/>
        <v>0</v>
      </c>
      <c r="J11" s="153"/>
    </row>
    <row r="12" spans="1:10" s="157" customFormat="1" ht="14.25" customHeight="1">
      <c r="A12" s="895"/>
      <c r="B12" s="910"/>
      <c r="C12" s="566"/>
      <c r="D12" s="280" t="s">
        <v>31</v>
      </c>
      <c r="E12" s="153">
        <v>3</v>
      </c>
      <c r="F12" s="153">
        <v>3</v>
      </c>
      <c r="G12" s="520">
        <v>3</v>
      </c>
      <c r="H12" s="153">
        <f t="shared" si="1"/>
        <v>0</v>
      </c>
      <c r="I12" s="153">
        <f t="shared" si="0"/>
        <v>0</v>
      </c>
      <c r="J12" s="153"/>
    </row>
    <row r="13" spans="1:10" s="673" customFormat="1" ht="14.25" customHeight="1">
      <c r="A13" s="895"/>
      <c r="B13" s="910"/>
      <c r="C13" s="671"/>
      <c r="D13" s="672"/>
      <c r="E13" s="520"/>
      <c r="F13" s="520"/>
      <c r="G13" s="520"/>
      <c r="H13" s="520">
        <f t="shared" si="1"/>
        <v>0</v>
      </c>
      <c r="I13" s="520">
        <f t="shared" si="0"/>
        <v>0</v>
      </c>
      <c r="J13" s="520"/>
    </row>
    <row r="14" spans="1:10" s="272" customFormat="1" ht="14.25">
      <c r="A14" s="895"/>
      <c r="B14" s="910"/>
      <c r="C14" s="567"/>
      <c r="D14" s="288" t="s">
        <v>32</v>
      </c>
      <c r="E14" s="273">
        <f>+E16+E80</f>
        <v>326457.34000000003</v>
      </c>
      <c r="F14" s="273">
        <f>+F16+F80</f>
        <v>330380.89999999997</v>
      </c>
      <c r="G14" s="273">
        <f>+G16+G80</f>
        <v>358567.8</v>
      </c>
      <c r="H14" s="273">
        <f t="shared" si="1"/>
        <v>28186.900000000023</v>
      </c>
      <c r="I14" s="273">
        <f t="shared" si="0"/>
        <v>32110.459999999963</v>
      </c>
      <c r="J14" s="869"/>
    </row>
    <row r="15" spans="1:10" s="272" customFormat="1" ht="14.25" customHeight="1">
      <c r="A15" s="895"/>
      <c r="B15" s="910"/>
      <c r="C15" s="568"/>
      <c r="D15" s="17" t="s">
        <v>412</v>
      </c>
      <c r="E15" s="153"/>
      <c r="F15" s="153"/>
      <c r="G15" s="153"/>
      <c r="H15" s="273"/>
      <c r="I15" s="273"/>
      <c r="J15" s="153"/>
    </row>
    <row r="16" spans="1:10" s="272" customFormat="1" ht="14.25">
      <c r="A16" s="895"/>
      <c r="B16" s="910"/>
      <c r="C16" s="569"/>
      <c r="D16" s="281" t="s">
        <v>35</v>
      </c>
      <c r="E16" s="273">
        <f>E18+SUM(E23:E78)-E23-E28-E36-E50-E54-E71</f>
        <v>297128.90000000002</v>
      </c>
      <c r="F16" s="273">
        <f>F18+SUM(F23:F78)-F23-F28-F36-F50-F54-F71</f>
        <v>330380.89999999997</v>
      </c>
      <c r="G16" s="273">
        <f>G18+SUM(G23:G78)-G23-G28-G36-G50-G54-G71</f>
        <v>355887.8</v>
      </c>
      <c r="H16" s="273">
        <f>+G16-F16</f>
        <v>25506.900000000023</v>
      </c>
      <c r="I16" s="273">
        <f>G16-E16</f>
        <v>58758.899999999965</v>
      </c>
      <c r="J16" s="869"/>
    </row>
    <row r="17" spans="1:10" s="272" customFormat="1" ht="13.5" customHeight="1">
      <c r="A17" s="895"/>
      <c r="B17" s="910"/>
      <c r="C17" s="565"/>
      <c r="D17" s="279" t="s">
        <v>71</v>
      </c>
      <c r="E17" s="271"/>
      <c r="F17" s="271"/>
      <c r="G17" s="153"/>
      <c r="H17" s="153">
        <f t="shared" si="1"/>
        <v>0</v>
      </c>
      <c r="I17" s="271">
        <f t="shared" si="0"/>
        <v>0</v>
      </c>
      <c r="J17" s="271"/>
    </row>
    <row r="18" spans="1:10" s="272" customFormat="1" ht="14.25">
      <c r="A18" s="895"/>
      <c r="B18" s="910"/>
      <c r="C18" s="570"/>
      <c r="D18" s="518" t="s">
        <v>495</v>
      </c>
      <c r="E18" s="519">
        <f>SUM(E20:E22)</f>
        <v>265910.40000000002</v>
      </c>
      <c r="F18" s="519">
        <f>SUM(F20:F22)</f>
        <v>278331.39999999997</v>
      </c>
      <c r="G18" s="519">
        <f>SUM(G20:G22)</f>
        <v>301796.59999999998</v>
      </c>
      <c r="H18" s="519">
        <f t="shared" si="1"/>
        <v>23465.200000000012</v>
      </c>
      <c r="I18" s="519">
        <f t="shared" si="0"/>
        <v>35886.199999999953</v>
      </c>
      <c r="J18" s="519"/>
    </row>
    <row r="19" spans="1:10" s="272" customFormat="1">
      <c r="A19" s="577"/>
      <c r="B19" s="575"/>
      <c r="C19" s="565"/>
      <c r="D19" s="279" t="s">
        <v>71</v>
      </c>
      <c r="E19" s="271"/>
      <c r="F19" s="271"/>
      <c r="G19" s="153"/>
      <c r="H19" s="153">
        <f t="shared" si="1"/>
        <v>0</v>
      </c>
      <c r="I19" s="271">
        <f t="shared" si="0"/>
        <v>0</v>
      </c>
      <c r="J19" s="271"/>
    </row>
    <row r="20" spans="1:10" s="272" customFormat="1" ht="31.5" customHeight="1">
      <c r="A20" s="577"/>
      <c r="B20" s="575"/>
      <c r="C20" s="571" t="s">
        <v>287</v>
      </c>
      <c r="D20" s="282" t="s">
        <v>36</v>
      </c>
      <c r="E20" s="271">
        <v>208574.9</v>
      </c>
      <c r="F20" s="271">
        <v>216479.9</v>
      </c>
      <c r="G20" s="883">
        <v>232805.8</v>
      </c>
      <c r="H20" s="271">
        <f t="shared" si="1"/>
        <v>16325.899999999994</v>
      </c>
      <c r="I20" s="271">
        <f t="shared" si="0"/>
        <v>24230.899999999994</v>
      </c>
      <c r="J20" s="776"/>
    </row>
    <row r="21" spans="1:10" s="274" customFormat="1" ht="28.5">
      <c r="A21" s="577"/>
      <c r="B21" s="575"/>
      <c r="C21" s="571" t="s">
        <v>288</v>
      </c>
      <c r="D21" s="283" t="s">
        <v>37</v>
      </c>
      <c r="E21" s="271">
        <v>45816.800000000003</v>
      </c>
      <c r="F21" s="271">
        <v>49667.4</v>
      </c>
      <c r="G21" s="883">
        <v>56653.8</v>
      </c>
      <c r="H21" s="271">
        <f t="shared" si="1"/>
        <v>6986.4000000000015</v>
      </c>
      <c r="I21" s="271">
        <f t="shared" si="0"/>
        <v>10837</v>
      </c>
      <c r="J21" s="776"/>
    </row>
    <row r="22" spans="1:10" s="274" customFormat="1" ht="28.5">
      <c r="A22" s="577"/>
      <c r="B22" s="575"/>
      <c r="C22" s="571" t="s">
        <v>289</v>
      </c>
      <c r="D22" s="283" t="s">
        <v>38</v>
      </c>
      <c r="E22" s="271">
        <v>11518.7</v>
      </c>
      <c r="F22" s="271">
        <v>12184.1</v>
      </c>
      <c r="G22" s="883">
        <v>12337</v>
      </c>
      <c r="H22" s="271">
        <f t="shared" si="1"/>
        <v>152.89999999999964</v>
      </c>
      <c r="I22" s="271">
        <f t="shared" si="0"/>
        <v>818.29999999999927</v>
      </c>
      <c r="J22" s="776"/>
    </row>
    <row r="23" spans="1:10" s="274" customFormat="1" ht="14.25">
      <c r="A23" s="577"/>
      <c r="B23" s="575"/>
      <c r="C23" s="572">
        <v>4212</v>
      </c>
      <c r="D23" s="518" t="s">
        <v>39</v>
      </c>
      <c r="E23" s="519">
        <f>E25+E26+E27</f>
        <v>4100.7</v>
      </c>
      <c r="F23" s="519">
        <f>F25+F26+F27</f>
        <v>5926</v>
      </c>
      <c r="G23" s="519">
        <f>G25+G26+G27</f>
        <v>5479.1</v>
      </c>
      <c r="H23" s="519">
        <f t="shared" si="1"/>
        <v>-446.89999999999964</v>
      </c>
      <c r="I23" s="519">
        <f t="shared" si="0"/>
        <v>1378.4000000000005</v>
      </c>
      <c r="J23" s="519"/>
    </row>
    <row r="24" spans="1:10" s="274" customFormat="1">
      <c r="A24" s="577"/>
      <c r="B24" s="575"/>
      <c r="C24" s="571"/>
      <c r="D24" s="279" t="s">
        <v>71</v>
      </c>
      <c r="E24" s="289"/>
      <c r="F24" s="289"/>
      <c r="G24" s="520"/>
      <c r="H24" s="289"/>
      <c r="I24" s="289"/>
      <c r="J24" s="289"/>
    </row>
    <row r="25" spans="1:10" s="274" customFormat="1">
      <c r="A25" s="577"/>
      <c r="B25" s="575"/>
      <c r="C25" s="571"/>
      <c r="D25" s="279" t="s">
        <v>39</v>
      </c>
      <c r="E25" s="289">
        <v>2762.7</v>
      </c>
      <c r="F25" s="289">
        <v>3850.9</v>
      </c>
      <c r="G25" s="520">
        <v>3850.9</v>
      </c>
      <c r="H25" s="289">
        <f t="shared" si="1"/>
        <v>0</v>
      </c>
      <c r="I25" s="289">
        <f t="shared" si="0"/>
        <v>1088.2000000000003</v>
      </c>
      <c r="J25" s="289"/>
    </row>
    <row r="26" spans="1:10" s="274" customFormat="1" ht="27">
      <c r="A26" s="577"/>
      <c r="B26" s="575"/>
      <c r="C26" s="571"/>
      <c r="D26" s="279" t="s">
        <v>296</v>
      </c>
      <c r="E26" s="520"/>
      <c r="F26" s="289"/>
      <c r="G26" s="289"/>
      <c r="H26" s="289">
        <f t="shared" si="1"/>
        <v>0</v>
      </c>
      <c r="I26" s="289">
        <f t="shared" si="0"/>
        <v>0</v>
      </c>
      <c r="J26" s="289"/>
    </row>
    <row r="27" spans="1:10" s="274" customFormat="1" ht="43.5" customHeight="1">
      <c r="A27" s="577"/>
      <c r="B27" s="575"/>
      <c r="C27" s="571"/>
      <c r="D27" s="279" t="s">
        <v>414</v>
      </c>
      <c r="E27" s="289">
        <v>1338</v>
      </c>
      <c r="F27" s="289">
        <v>2075.1</v>
      </c>
      <c r="G27" s="289">
        <v>1628.2</v>
      </c>
      <c r="H27" s="289">
        <f t="shared" si="1"/>
        <v>-446.89999999999986</v>
      </c>
      <c r="I27" s="289">
        <f t="shared" si="0"/>
        <v>290.20000000000005</v>
      </c>
      <c r="J27" s="520" t="s">
        <v>935</v>
      </c>
    </row>
    <row r="28" spans="1:10" s="274" customFormat="1" ht="14.25">
      <c r="A28" s="577"/>
      <c r="B28" s="575"/>
      <c r="C28" s="572">
        <v>4213</v>
      </c>
      <c r="D28" s="518" t="s">
        <v>40</v>
      </c>
      <c r="E28" s="519">
        <f>E30+E31</f>
        <v>139.5</v>
      </c>
      <c r="F28" s="519">
        <f>F30+F31</f>
        <v>102.80000000000001</v>
      </c>
      <c r="G28" s="519">
        <f>G30+G31</f>
        <v>102.80000000000001</v>
      </c>
      <c r="H28" s="519">
        <f t="shared" si="1"/>
        <v>0</v>
      </c>
      <c r="I28" s="519">
        <f t="shared" si="0"/>
        <v>-36.699999999999989</v>
      </c>
      <c r="J28" s="519"/>
    </row>
    <row r="29" spans="1:10" s="274" customFormat="1">
      <c r="A29" s="577"/>
      <c r="B29" s="575"/>
      <c r="C29" s="571"/>
      <c r="D29" s="279" t="s">
        <v>71</v>
      </c>
      <c r="E29" s="289"/>
      <c r="F29" s="289"/>
      <c r="G29" s="289"/>
      <c r="H29" s="289">
        <f t="shared" si="1"/>
        <v>0</v>
      </c>
      <c r="I29" s="289">
        <f t="shared" si="0"/>
        <v>0</v>
      </c>
      <c r="J29" s="289"/>
    </row>
    <row r="30" spans="1:10" s="274" customFormat="1" ht="27">
      <c r="A30" s="577"/>
      <c r="B30" s="575"/>
      <c r="C30" s="571"/>
      <c r="D30" s="285" t="s">
        <v>41</v>
      </c>
      <c r="E30" s="289">
        <v>139.5</v>
      </c>
      <c r="F30" s="289">
        <v>87.9</v>
      </c>
      <c r="G30" s="289">
        <v>87.9</v>
      </c>
      <c r="H30" s="289">
        <f t="shared" si="1"/>
        <v>0</v>
      </c>
      <c r="I30" s="289">
        <f t="shared" si="0"/>
        <v>-51.599999999999994</v>
      </c>
      <c r="J30" s="289"/>
    </row>
    <row r="31" spans="1:10" s="274" customFormat="1" ht="27">
      <c r="A31" s="577"/>
      <c r="B31" s="575"/>
      <c r="C31" s="571"/>
      <c r="D31" s="285" t="s">
        <v>290</v>
      </c>
      <c r="E31" s="289">
        <v>0</v>
      </c>
      <c r="F31" s="289">
        <v>14.9</v>
      </c>
      <c r="G31" s="289">
        <v>14.9</v>
      </c>
      <c r="H31" s="289">
        <f t="shared" si="1"/>
        <v>0</v>
      </c>
      <c r="I31" s="289">
        <f t="shared" si="0"/>
        <v>14.9</v>
      </c>
      <c r="J31" s="289"/>
    </row>
    <row r="32" spans="1:10" s="274" customFormat="1" ht="27">
      <c r="A32" s="577"/>
      <c r="B32" s="575"/>
      <c r="C32" s="571">
        <v>4214</v>
      </c>
      <c r="D32" s="284" t="s">
        <v>42</v>
      </c>
      <c r="E32" s="289">
        <v>2789.1</v>
      </c>
      <c r="F32" s="289">
        <v>4891</v>
      </c>
      <c r="G32" s="520">
        <v>4459</v>
      </c>
      <c r="H32" s="289">
        <f t="shared" si="1"/>
        <v>-432</v>
      </c>
      <c r="I32" s="289">
        <f>G32-E32</f>
        <v>1669.9</v>
      </c>
      <c r="J32" s="776" t="s">
        <v>936</v>
      </c>
    </row>
    <row r="33" spans="1:10" s="272" customFormat="1" ht="14.25">
      <c r="A33" s="577"/>
      <c r="B33" s="575"/>
      <c r="C33" s="571">
        <v>4215</v>
      </c>
      <c r="D33" s="284" t="s">
        <v>43</v>
      </c>
      <c r="E33" s="289">
        <v>0</v>
      </c>
      <c r="F33" s="289">
        <v>120</v>
      </c>
      <c r="G33" s="289">
        <v>120</v>
      </c>
      <c r="H33" s="289">
        <f t="shared" si="1"/>
        <v>0</v>
      </c>
      <c r="I33" s="289">
        <f t="shared" si="0"/>
        <v>120</v>
      </c>
      <c r="J33" s="289"/>
    </row>
    <row r="34" spans="1:10" s="157" customFormat="1" ht="28.5">
      <c r="A34" s="577"/>
      <c r="B34" s="575"/>
      <c r="C34" s="571">
        <v>4216</v>
      </c>
      <c r="D34" s="284" t="s">
        <v>44</v>
      </c>
      <c r="E34" s="289"/>
      <c r="F34" s="289"/>
      <c r="G34" s="289"/>
      <c r="H34" s="289">
        <f t="shared" si="1"/>
        <v>0</v>
      </c>
      <c r="I34" s="289">
        <f t="shared" si="0"/>
        <v>0</v>
      </c>
      <c r="J34" s="289"/>
    </row>
    <row r="35" spans="1:10" s="157" customFormat="1" ht="14.25">
      <c r="A35" s="577"/>
      <c r="B35" s="575"/>
      <c r="C35" s="571">
        <v>4217</v>
      </c>
      <c r="D35" s="284" t="s">
        <v>45</v>
      </c>
      <c r="E35" s="289"/>
      <c r="F35" s="289"/>
      <c r="G35" s="289"/>
      <c r="H35" s="289">
        <f t="shared" si="1"/>
        <v>0</v>
      </c>
      <c r="I35" s="289">
        <f t="shared" si="0"/>
        <v>0</v>
      </c>
      <c r="J35" s="289"/>
    </row>
    <row r="36" spans="1:10" s="157" customFormat="1" ht="26.25" customHeight="1">
      <c r="A36" s="577"/>
      <c r="B36" s="575"/>
      <c r="C36" s="572"/>
      <c r="D36" s="518" t="s">
        <v>438</v>
      </c>
      <c r="E36" s="519">
        <f>E38+E39</f>
        <v>565</v>
      </c>
      <c r="F36" s="519">
        <f>F38+F39</f>
        <v>12312</v>
      </c>
      <c r="G36" s="519">
        <f>G38+G39</f>
        <v>9312</v>
      </c>
      <c r="H36" s="519">
        <f t="shared" si="1"/>
        <v>-3000</v>
      </c>
      <c r="I36" s="519">
        <f t="shared" si="0"/>
        <v>8747</v>
      </c>
      <c r="J36" s="519"/>
    </row>
    <row r="37" spans="1:10" s="157" customFormat="1">
      <c r="A37" s="577"/>
      <c r="B37" s="575"/>
      <c r="C37" s="571"/>
      <c r="D37" s="279" t="s">
        <v>71</v>
      </c>
      <c r="E37" s="153"/>
      <c r="F37" s="153"/>
      <c r="G37" s="153"/>
      <c r="H37" s="153">
        <f t="shared" si="1"/>
        <v>0</v>
      </c>
      <c r="I37" s="153">
        <f t="shared" si="0"/>
        <v>0</v>
      </c>
      <c r="J37" s="153"/>
    </row>
    <row r="38" spans="1:10" s="157" customFormat="1" ht="30" customHeight="1">
      <c r="A38" s="577"/>
      <c r="B38" s="575"/>
      <c r="C38" s="571">
        <v>4221</v>
      </c>
      <c r="D38" s="279" t="s">
        <v>46</v>
      </c>
      <c r="E38" s="153">
        <v>565</v>
      </c>
      <c r="F38" s="153">
        <v>2006</v>
      </c>
      <c r="G38" s="153">
        <v>2006</v>
      </c>
      <c r="H38" s="153">
        <f t="shared" si="1"/>
        <v>0</v>
      </c>
      <c r="I38" s="153">
        <f>G38-E38</f>
        <v>1441</v>
      </c>
      <c r="J38" s="520"/>
    </row>
    <row r="39" spans="1:10" s="157" customFormat="1" ht="27">
      <c r="A39" s="577"/>
      <c r="B39" s="575"/>
      <c r="C39" s="571">
        <v>4222</v>
      </c>
      <c r="D39" s="279" t="s">
        <v>47</v>
      </c>
      <c r="E39" s="153">
        <v>0</v>
      </c>
      <c r="F39" s="153">
        <v>10306</v>
      </c>
      <c r="G39" s="153">
        <v>7306</v>
      </c>
      <c r="H39" s="153">
        <f t="shared" si="1"/>
        <v>-3000</v>
      </c>
      <c r="I39" s="153">
        <f t="shared" si="0"/>
        <v>7306</v>
      </c>
      <c r="J39" s="776" t="s">
        <v>936</v>
      </c>
    </row>
    <row r="40" spans="1:10" s="274" customFormat="1" ht="14.25">
      <c r="A40" s="577"/>
      <c r="B40" s="575"/>
      <c r="C40" s="571">
        <v>4231</v>
      </c>
      <c r="D40" s="280" t="s">
        <v>48</v>
      </c>
      <c r="E40" s="153"/>
      <c r="F40" s="153"/>
      <c r="G40" s="520"/>
      <c r="H40" s="153">
        <f t="shared" si="1"/>
        <v>0</v>
      </c>
      <c r="I40" s="153">
        <f t="shared" si="0"/>
        <v>0</v>
      </c>
      <c r="J40" s="153"/>
    </row>
    <row r="41" spans="1:10" s="274" customFormat="1" ht="16.5">
      <c r="A41" s="577"/>
      <c r="B41" s="575"/>
      <c r="C41" s="571">
        <v>4232</v>
      </c>
      <c r="D41" s="280" t="s">
        <v>49</v>
      </c>
      <c r="E41" s="153">
        <v>669</v>
      </c>
      <c r="F41" s="153">
        <v>670</v>
      </c>
      <c r="G41" s="153">
        <v>670</v>
      </c>
      <c r="H41" s="153">
        <f t="shared" si="1"/>
        <v>0</v>
      </c>
      <c r="I41" s="153">
        <f t="shared" ref="I41:I72" si="2">G41-E41</f>
        <v>1</v>
      </c>
      <c r="J41" s="546"/>
    </row>
    <row r="42" spans="1:10" s="274" customFormat="1" ht="28.5">
      <c r="A42" s="577"/>
      <c r="B42" s="575"/>
      <c r="C42" s="571">
        <v>4233</v>
      </c>
      <c r="D42" s="280" t="s">
        <v>404</v>
      </c>
      <c r="E42" s="153">
        <v>0</v>
      </c>
      <c r="F42" s="153">
        <v>0</v>
      </c>
      <c r="G42" s="520"/>
      <c r="H42" s="153">
        <f t="shared" si="1"/>
        <v>0</v>
      </c>
      <c r="I42" s="153">
        <f t="shared" si="2"/>
        <v>0</v>
      </c>
      <c r="J42" s="786"/>
    </row>
    <row r="43" spans="1:10" s="274" customFormat="1" ht="14.25">
      <c r="A43" s="577"/>
      <c r="B43" s="575"/>
      <c r="C43" s="571">
        <v>4234</v>
      </c>
      <c r="D43" s="280" t="s">
        <v>50</v>
      </c>
      <c r="E43" s="289">
        <v>13.9</v>
      </c>
      <c r="F43" s="520">
        <v>100</v>
      </c>
      <c r="G43" s="520">
        <v>100</v>
      </c>
      <c r="H43" s="289">
        <f t="shared" si="1"/>
        <v>0</v>
      </c>
      <c r="I43" s="289">
        <f t="shared" si="2"/>
        <v>86.1</v>
      </c>
      <c r="J43" s="289"/>
    </row>
    <row r="44" spans="1:10" s="272" customFormat="1" ht="27">
      <c r="A44" s="577"/>
      <c r="B44" s="575"/>
      <c r="C44" s="571">
        <v>4235</v>
      </c>
      <c r="D44" s="280" t="s">
        <v>51</v>
      </c>
      <c r="E44" s="289">
        <v>0</v>
      </c>
      <c r="F44" s="289">
        <v>5000</v>
      </c>
      <c r="G44" s="520">
        <v>4000</v>
      </c>
      <c r="H44" s="520">
        <f t="shared" si="1"/>
        <v>-1000</v>
      </c>
      <c r="I44" s="520">
        <f t="shared" si="2"/>
        <v>4000</v>
      </c>
      <c r="J44" s="776" t="s">
        <v>936</v>
      </c>
    </row>
    <row r="45" spans="1:10" s="274" customFormat="1" ht="28.5">
      <c r="A45" s="577"/>
      <c r="B45" s="575"/>
      <c r="C45" s="571">
        <v>4236</v>
      </c>
      <c r="D45" s="280" t="s">
        <v>52</v>
      </c>
      <c r="E45" s="289"/>
      <c r="F45" s="289"/>
      <c r="G45" s="289"/>
      <c r="H45" s="289">
        <f t="shared" si="1"/>
        <v>0</v>
      </c>
      <c r="I45" s="289">
        <f t="shared" si="2"/>
        <v>0</v>
      </c>
      <c r="J45" s="289"/>
    </row>
    <row r="46" spans="1:10" s="272" customFormat="1" ht="14.25">
      <c r="A46" s="577"/>
      <c r="B46" s="575"/>
      <c r="C46" s="571">
        <v>4237</v>
      </c>
      <c r="D46" s="280" t="s">
        <v>53</v>
      </c>
      <c r="E46" s="289">
        <v>500</v>
      </c>
      <c r="F46" s="289">
        <v>500</v>
      </c>
      <c r="G46" s="289">
        <v>500</v>
      </c>
      <c r="H46" s="289">
        <f t="shared" si="1"/>
        <v>0</v>
      </c>
      <c r="I46" s="289">
        <f t="shared" si="2"/>
        <v>0</v>
      </c>
      <c r="J46" s="289"/>
    </row>
    <row r="47" spans="1:10" s="272" customFormat="1" ht="28.5">
      <c r="A47" s="577"/>
      <c r="B47" s="575"/>
      <c r="C47" s="571">
        <v>4239</v>
      </c>
      <c r="D47" s="278" t="s">
        <v>54</v>
      </c>
      <c r="E47" s="271">
        <v>12000</v>
      </c>
      <c r="F47" s="271">
        <v>13500</v>
      </c>
      <c r="G47" s="520">
        <v>13200</v>
      </c>
      <c r="H47" s="271">
        <f t="shared" si="1"/>
        <v>-300</v>
      </c>
      <c r="I47" s="271">
        <f t="shared" si="2"/>
        <v>1200</v>
      </c>
      <c r="J47" s="776" t="s">
        <v>936</v>
      </c>
    </row>
    <row r="48" spans="1:10" s="272" customFormat="1" ht="14.25">
      <c r="A48" s="577"/>
      <c r="B48" s="575"/>
      <c r="C48" s="571">
        <v>4241</v>
      </c>
      <c r="D48" s="280" t="s">
        <v>55</v>
      </c>
      <c r="E48" s="289">
        <v>425.5</v>
      </c>
      <c r="F48" s="289">
        <v>131</v>
      </c>
      <c r="G48" s="289">
        <v>131</v>
      </c>
      <c r="H48" s="289">
        <f t="shared" si="1"/>
        <v>0</v>
      </c>
      <c r="I48" s="289">
        <f t="shared" si="2"/>
        <v>-294.5</v>
      </c>
      <c r="J48" s="289"/>
    </row>
    <row r="49" spans="1:10" s="272" customFormat="1" ht="33.75" customHeight="1">
      <c r="A49" s="577"/>
      <c r="B49" s="575"/>
      <c r="C49" s="759">
        <v>4251</v>
      </c>
      <c r="D49" s="760" t="s">
        <v>56</v>
      </c>
      <c r="E49" s="520">
        <v>0</v>
      </c>
      <c r="F49" s="520">
        <v>1000</v>
      </c>
      <c r="G49" s="520">
        <v>500</v>
      </c>
      <c r="H49" s="520">
        <f t="shared" si="1"/>
        <v>-500</v>
      </c>
      <c r="I49" s="520">
        <f t="shared" si="2"/>
        <v>500</v>
      </c>
      <c r="J49" s="776" t="s">
        <v>936</v>
      </c>
    </row>
    <row r="50" spans="1:10" s="272" customFormat="1" ht="28.5">
      <c r="A50" s="577"/>
      <c r="B50" s="575"/>
      <c r="C50" s="572">
        <v>4252</v>
      </c>
      <c r="D50" s="518" t="s">
        <v>57</v>
      </c>
      <c r="E50" s="519">
        <f>E52+E53</f>
        <v>1138</v>
      </c>
      <c r="F50" s="519">
        <f>F52+F53</f>
        <v>1120</v>
      </c>
      <c r="G50" s="519">
        <f>G52+G53</f>
        <v>1120</v>
      </c>
      <c r="H50" s="519">
        <f t="shared" si="1"/>
        <v>0</v>
      </c>
      <c r="I50" s="519">
        <f t="shared" si="2"/>
        <v>-18</v>
      </c>
      <c r="J50" s="519"/>
    </row>
    <row r="51" spans="1:10" s="272" customFormat="1">
      <c r="A51" s="577"/>
      <c r="B51" s="575"/>
      <c r="C51" s="571"/>
      <c r="D51" s="279" t="s">
        <v>71</v>
      </c>
      <c r="E51" s="271"/>
      <c r="F51" s="271"/>
      <c r="G51" s="271"/>
      <c r="H51" s="271"/>
      <c r="I51" s="271"/>
      <c r="J51" s="271"/>
    </row>
    <row r="52" spans="1:10" s="274" customFormat="1" ht="27">
      <c r="A52" s="577"/>
      <c r="B52" s="575"/>
      <c r="C52" s="571"/>
      <c r="D52" s="286" t="s">
        <v>58</v>
      </c>
      <c r="E52" s="271">
        <v>687</v>
      </c>
      <c r="F52" s="271">
        <v>669</v>
      </c>
      <c r="G52" s="271">
        <v>669</v>
      </c>
      <c r="H52" s="271">
        <f t="shared" si="1"/>
        <v>0</v>
      </c>
      <c r="I52" s="271">
        <f t="shared" si="2"/>
        <v>-18</v>
      </c>
      <c r="J52" s="520"/>
    </row>
    <row r="53" spans="1:10" s="274" customFormat="1" ht="27">
      <c r="A53" s="577"/>
      <c r="B53" s="575"/>
      <c r="C53" s="571"/>
      <c r="D53" s="286" t="s">
        <v>59</v>
      </c>
      <c r="E53" s="271">
        <v>451</v>
      </c>
      <c r="F53" s="271">
        <v>451</v>
      </c>
      <c r="G53" s="271">
        <v>451</v>
      </c>
      <c r="H53" s="271">
        <f t="shared" si="1"/>
        <v>0</v>
      </c>
      <c r="I53" s="271">
        <f t="shared" si="2"/>
        <v>0</v>
      </c>
      <c r="J53" s="271"/>
    </row>
    <row r="54" spans="1:10" s="274" customFormat="1" ht="14.25">
      <c r="A54" s="577"/>
      <c r="B54" s="575"/>
      <c r="C54" s="572">
        <v>4261</v>
      </c>
      <c r="D54" s="518" t="s">
        <v>60</v>
      </c>
      <c r="E54" s="519">
        <f>E56+E57</f>
        <v>965.3</v>
      </c>
      <c r="F54" s="519">
        <f>F56+F57</f>
        <v>992</v>
      </c>
      <c r="G54" s="519">
        <f>G56+G57</f>
        <v>992</v>
      </c>
      <c r="H54" s="519">
        <f t="shared" si="1"/>
        <v>0</v>
      </c>
      <c r="I54" s="519">
        <f t="shared" si="2"/>
        <v>26.700000000000045</v>
      </c>
      <c r="J54" s="519"/>
    </row>
    <row r="55" spans="1:10" s="274" customFormat="1">
      <c r="A55" s="577"/>
      <c r="B55" s="575"/>
      <c r="C55" s="571"/>
      <c r="D55" s="279" t="s">
        <v>71</v>
      </c>
      <c r="E55" s="289"/>
      <c r="F55" s="289"/>
      <c r="G55" s="289"/>
      <c r="H55" s="289">
        <f t="shared" si="1"/>
        <v>0</v>
      </c>
      <c r="I55" s="289">
        <f t="shared" si="2"/>
        <v>0</v>
      </c>
      <c r="J55" s="289"/>
    </row>
    <row r="56" spans="1:10" s="274" customFormat="1">
      <c r="A56" s="577"/>
      <c r="B56" s="575"/>
      <c r="C56" s="571"/>
      <c r="D56" s="279" t="s">
        <v>61</v>
      </c>
      <c r="E56" s="289">
        <v>965.3</v>
      </c>
      <c r="F56" s="289">
        <v>992</v>
      </c>
      <c r="G56" s="520">
        <v>992</v>
      </c>
      <c r="H56" s="289">
        <f t="shared" si="1"/>
        <v>0</v>
      </c>
      <c r="I56" s="289">
        <f t="shared" si="2"/>
        <v>26.700000000000045</v>
      </c>
      <c r="J56" s="289"/>
    </row>
    <row r="57" spans="1:10" s="274" customFormat="1">
      <c r="A57" s="577"/>
      <c r="B57" s="575"/>
      <c r="C57" s="571"/>
      <c r="D57" s="279" t="s">
        <v>62</v>
      </c>
      <c r="E57" s="289"/>
      <c r="F57" s="289"/>
      <c r="G57" s="289"/>
      <c r="H57" s="289">
        <f t="shared" si="1"/>
        <v>0</v>
      </c>
      <c r="I57" s="289">
        <f t="shared" si="2"/>
        <v>0</v>
      </c>
      <c r="J57" s="289"/>
    </row>
    <row r="58" spans="1:10" s="274" customFormat="1" ht="14.25">
      <c r="A58" s="577"/>
      <c r="B58" s="575"/>
      <c r="C58" s="571">
        <v>4262</v>
      </c>
      <c r="D58" s="280" t="s">
        <v>357</v>
      </c>
      <c r="E58" s="289"/>
      <c r="F58" s="289"/>
      <c r="G58" s="289"/>
      <c r="H58" s="289">
        <f t="shared" si="1"/>
        <v>0</v>
      </c>
      <c r="I58" s="289">
        <f t="shared" si="2"/>
        <v>0</v>
      </c>
      <c r="J58" s="289"/>
    </row>
    <row r="59" spans="1:10" s="274" customFormat="1" ht="16.5" customHeight="1">
      <c r="A59" s="577"/>
      <c r="B59" s="575"/>
      <c r="C59" s="571">
        <v>4264</v>
      </c>
      <c r="D59" s="280" t="s">
        <v>356</v>
      </c>
      <c r="E59" s="289">
        <v>2370.9</v>
      </c>
      <c r="F59" s="289">
        <v>2898</v>
      </c>
      <c r="G59" s="289">
        <v>2898</v>
      </c>
      <c r="H59" s="289">
        <f t="shared" si="1"/>
        <v>0</v>
      </c>
      <c r="I59" s="289">
        <f t="shared" si="2"/>
        <v>527.09999999999991</v>
      </c>
      <c r="J59" s="289"/>
    </row>
    <row r="60" spans="1:10" s="274" customFormat="1" ht="14.25" hidden="1" customHeight="1">
      <c r="A60" s="577"/>
      <c r="B60" s="575"/>
      <c r="C60" s="573">
        <v>4266</v>
      </c>
      <c r="D60" s="542" t="s">
        <v>440</v>
      </c>
      <c r="E60" s="289"/>
      <c r="F60" s="289"/>
      <c r="G60" s="289"/>
      <c r="H60" s="289">
        <f t="shared" si="1"/>
        <v>0</v>
      </c>
      <c r="I60" s="289">
        <f t="shared" si="2"/>
        <v>0</v>
      </c>
      <c r="J60" s="289"/>
    </row>
    <row r="61" spans="1:10" s="274" customFormat="1" ht="19.5" customHeight="1">
      <c r="A61" s="577"/>
      <c r="B61" s="575"/>
      <c r="C61" s="571">
        <v>4267</v>
      </c>
      <c r="D61" s="280" t="s">
        <v>358</v>
      </c>
      <c r="E61" s="289">
        <v>443.1</v>
      </c>
      <c r="F61" s="289">
        <v>450</v>
      </c>
      <c r="G61" s="520">
        <v>450</v>
      </c>
      <c r="H61" s="289">
        <f t="shared" si="1"/>
        <v>0</v>
      </c>
      <c r="I61" s="289">
        <f t="shared" si="2"/>
        <v>6.8999999999999773</v>
      </c>
      <c r="J61" s="289"/>
    </row>
    <row r="62" spans="1:10" s="274" customFormat="1" ht="14.25">
      <c r="A62" s="577"/>
      <c r="B62" s="575"/>
      <c r="C62" s="571">
        <v>4269</v>
      </c>
      <c r="D62" s="280" t="s">
        <v>63</v>
      </c>
      <c r="E62" s="289"/>
      <c r="F62" s="289"/>
      <c r="G62" s="289"/>
      <c r="H62" s="289">
        <f t="shared" si="1"/>
        <v>0</v>
      </c>
      <c r="I62" s="289">
        <f t="shared" si="2"/>
        <v>0</v>
      </c>
      <c r="J62" s="289"/>
    </row>
    <row r="63" spans="1:10" s="274" customFormat="1" ht="28.5">
      <c r="A63" s="577"/>
      <c r="B63" s="575"/>
      <c r="C63" s="571">
        <v>4511</v>
      </c>
      <c r="D63" s="278" t="s">
        <v>64</v>
      </c>
      <c r="E63" s="289"/>
      <c r="F63" s="289"/>
      <c r="G63" s="289"/>
      <c r="H63" s="289">
        <f t="shared" si="1"/>
        <v>0</v>
      </c>
      <c r="I63" s="289">
        <f t="shared" si="2"/>
        <v>0</v>
      </c>
      <c r="J63" s="289"/>
    </row>
    <row r="64" spans="1:10" s="276" customFormat="1" ht="28.5">
      <c r="A64" s="577"/>
      <c r="B64" s="575"/>
      <c r="C64" s="571">
        <v>4621</v>
      </c>
      <c r="D64" s="278" t="s">
        <v>65</v>
      </c>
      <c r="E64" s="289">
        <v>1912.2</v>
      </c>
      <c r="F64" s="289">
        <v>2069.3000000000002</v>
      </c>
      <c r="G64" s="520">
        <v>2296.6999999999998</v>
      </c>
      <c r="H64" s="289">
        <f t="shared" si="1"/>
        <v>227.39999999999964</v>
      </c>
      <c r="I64" s="289">
        <f t="shared" si="2"/>
        <v>384.49999999999977</v>
      </c>
      <c r="J64" s="786" t="s">
        <v>939</v>
      </c>
    </row>
    <row r="65" spans="1:10" s="276" customFormat="1" ht="28.5">
      <c r="A65" s="577"/>
      <c r="B65" s="575"/>
      <c r="C65" s="571">
        <v>4631</v>
      </c>
      <c r="D65" s="278" t="s">
        <v>403</v>
      </c>
      <c r="E65" s="289"/>
      <c r="F65" s="289"/>
      <c r="G65" s="289"/>
      <c r="H65" s="289">
        <f t="shared" si="1"/>
        <v>0</v>
      </c>
      <c r="I65" s="289">
        <f t="shared" si="2"/>
        <v>0</v>
      </c>
      <c r="J65" s="547"/>
    </row>
    <row r="66" spans="1:10" s="276" customFormat="1" ht="21.75" customHeight="1">
      <c r="A66" s="577"/>
      <c r="B66" s="575"/>
      <c r="C66" s="571">
        <v>4632</v>
      </c>
      <c r="D66" s="278" t="s">
        <v>294</v>
      </c>
      <c r="E66" s="289"/>
      <c r="F66" s="289"/>
      <c r="G66" s="289"/>
      <c r="H66" s="289">
        <f t="shared" si="1"/>
        <v>0</v>
      </c>
      <c r="I66" s="289">
        <f t="shared" si="2"/>
        <v>0</v>
      </c>
      <c r="J66" s="289"/>
    </row>
    <row r="67" spans="1:10" s="276" customFormat="1" ht="39" hidden="1" customHeight="1">
      <c r="A67" s="577"/>
      <c r="B67" s="575"/>
      <c r="C67" s="573">
        <v>4638</v>
      </c>
      <c r="D67" s="542" t="s">
        <v>441</v>
      </c>
      <c r="E67" s="289"/>
      <c r="F67" s="289"/>
      <c r="G67" s="289"/>
      <c r="H67" s="289">
        <f t="shared" si="1"/>
        <v>0</v>
      </c>
      <c r="I67" s="289">
        <f t="shared" si="2"/>
        <v>0</v>
      </c>
      <c r="J67" s="289"/>
    </row>
    <row r="68" spans="1:10" s="276" customFormat="1" ht="14.25">
      <c r="A68" s="577"/>
      <c r="B68" s="575"/>
      <c r="C68" s="571" t="s">
        <v>409</v>
      </c>
      <c r="D68" s="278" t="s">
        <v>410</v>
      </c>
      <c r="E68" s="289"/>
      <c r="F68" s="289"/>
      <c r="G68" s="289"/>
      <c r="H68" s="289">
        <f t="shared" si="1"/>
        <v>0</v>
      </c>
      <c r="I68" s="289">
        <f t="shared" si="2"/>
        <v>0</v>
      </c>
      <c r="J68" s="289"/>
    </row>
    <row r="69" spans="1:10" s="276" customFormat="1" ht="14.25">
      <c r="A69" s="577"/>
      <c r="B69" s="575"/>
      <c r="C69" s="571">
        <v>4729</v>
      </c>
      <c r="D69" s="280" t="s">
        <v>66</v>
      </c>
      <c r="E69" s="293"/>
      <c r="F69" s="293"/>
      <c r="G69" s="289"/>
      <c r="H69" s="289">
        <f t="shared" si="1"/>
        <v>0</v>
      </c>
      <c r="I69" s="289">
        <f t="shared" si="2"/>
        <v>0</v>
      </c>
      <c r="J69" s="293"/>
    </row>
    <row r="70" spans="1:10" s="276" customFormat="1" ht="14.25">
      <c r="A70" s="577"/>
      <c r="B70" s="575"/>
      <c r="C70" s="571">
        <v>4822</v>
      </c>
      <c r="D70" s="280" t="s">
        <v>67</v>
      </c>
      <c r="E70" s="293"/>
      <c r="F70" s="293"/>
      <c r="G70" s="289"/>
      <c r="H70" s="289">
        <f t="shared" si="1"/>
        <v>0</v>
      </c>
      <c r="I70" s="289">
        <f t="shared" si="2"/>
        <v>0</v>
      </c>
      <c r="J70" s="293"/>
    </row>
    <row r="71" spans="1:10" s="276" customFormat="1" ht="14.25">
      <c r="A71" s="577"/>
      <c r="B71" s="575"/>
      <c r="C71" s="572">
        <v>4823</v>
      </c>
      <c r="D71" s="518" t="s">
        <v>68</v>
      </c>
      <c r="E71" s="519">
        <f>E73+E74+E75</f>
        <v>3186.3</v>
      </c>
      <c r="F71" s="519">
        <f>F73+F74+F75</f>
        <v>267.39999999999998</v>
      </c>
      <c r="G71" s="519">
        <f>G73+G74+G75</f>
        <v>277.5</v>
      </c>
      <c r="H71" s="519">
        <f t="shared" si="1"/>
        <v>10.100000000000023</v>
      </c>
      <c r="I71" s="519">
        <f t="shared" si="2"/>
        <v>-2908.8</v>
      </c>
      <c r="J71" s="519"/>
    </row>
    <row r="72" spans="1:10" s="276" customFormat="1" ht="14.25">
      <c r="A72" s="577"/>
      <c r="B72" s="575"/>
      <c r="C72" s="571"/>
      <c r="D72" s="279" t="s">
        <v>71</v>
      </c>
      <c r="E72" s="293"/>
      <c r="F72" s="293"/>
      <c r="G72" s="289"/>
      <c r="H72" s="289">
        <f t="shared" si="1"/>
        <v>0</v>
      </c>
      <c r="I72" s="289">
        <f t="shared" si="2"/>
        <v>0</v>
      </c>
      <c r="J72" s="293"/>
    </row>
    <row r="73" spans="1:10" s="274" customFormat="1" ht="27">
      <c r="A73" s="577"/>
      <c r="B73" s="575"/>
      <c r="C73" s="571"/>
      <c r="D73" s="279" t="s">
        <v>293</v>
      </c>
      <c r="E73" s="293">
        <v>35</v>
      </c>
      <c r="F73" s="293">
        <v>33</v>
      </c>
      <c r="G73" s="289">
        <v>33</v>
      </c>
      <c r="H73" s="289">
        <f t="shared" ref="H73:H85" si="3">+G73-F73</f>
        <v>0</v>
      </c>
      <c r="I73" s="289">
        <f t="shared" ref="I73:I78" si="4">G73-E73</f>
        <v>-2</v>
      </c>
      <c r="J73" s="293"/>
    </row>
    <row r="74" spans="1:10" ht="27.95" customHeight="1">
      <c r="A74" s="577"/>
      <c r="B74" s="575"/>
      <c r="C74" s="571"/>
      <c r="D74" s="279" t="s">
        <v>291</v>
      </c>
      <c r="E74" s="293">
        <v>0</v>
      </c>
      <c r="F74" s="293">
        <v>210.4</v>
      </c>
      <c r="G74" s="289">
        <v>220.5</v>
      </c>
      <c r="H74" s="289">
        <f t="shared" si="3"/>
        <v>10.099999999999994</v>
      </c>
      <c r="I74" s="289">
        <f t="shared" si="4"/>
        <v>220.5</v>
      </c>
      <c r="J74" s="289" t="s">
        <v>934</v>
      </c>
    </row>
    <row r="75" spans="1:10" ht="14.25">
      <c r="A75" s="577"/>
      <c r="B75" s="575"/>
      <c r="C75" s="571"/>
      <c r="D75" s="279" t="s">
        <v>292</v>
      </c>
      <c r="E75" s="293">
        <v>3151.3</v>
      </c>
      <c r="F75" s="293">
        <v>24</v>
      </c>
      <c r="G75" s="289">
        <v>24</v>
      </c>
      <c r="H75" s="289">
        <f t="shared" si="3"/>
        <v>0</v>
      </c>
      <c r="I75" s="289">
        <f t="shared" si="4"/>
        <v>-3127.3</v>
      </c>
      <c r="J75" s="289"/>
    </row>
    <row r="76" spans="1:10" ht="42.75">
      <c r="A76" s="577"/>
      <c r="B76" s="575"/>
      <c r="C76" s="573" t="s">
        <v>439</v>
      </c>
      <c r="D76" s="542" t="s">
        <v>458</v>
      </c>
      <c r="E76" s="293"/>
      <c r="F76" s="293"/>
      <c r="G76" s="289"/>
      <c r="H76" s="289">
        <f t="shared" si="3"/>
        <v>0</v>
      </c>
      <c r="I76" s="289">
        <f t="shared" si="4"/>
        <v>0</v>
      </c>
      <c r="J76" s="293"/>
    </row>
    <row r="77" spans="1:10" s="290" customFormat="1" ht="113.25" customHeight="1">
      <c r="A77" s="577"/>
      <c r="B77" s="575"/>
      <c r="C77" s="571">
        <v>4861</v>
      </c>
      <c r="D77" s="280" t="s">
        <v>69</v>
      </c>
      <c r="E77" s="293"/>
      <c r="F77" s="293"/>
      <c r="G77" s="289">
        <v>7483.1</v>
      </c>
      <c r="H77" s="289">
        <f>+G77-F77</f>
        <v>7483.1</v>
      </c>
      <c r="I77" s="289">
        <f>G77-E77</f>
        <v>7483.1</v>
      </c>
      <c r="J77" s="776" t="s">
        <v>949</v>
      </c>
    </row>
    <row r="78" spans="1:10" ht="14.25">
      <c r="A78" s="578"/>
      <c r="B78" s="576"/>
      <c r="C78" s="571">
        <v>4891</v>
      </c>
      <c r="D78" s="280" t="s">
        <v>70</v>
      </c>
      <c r="E78" s="289"/>
      <c r="F78" s="289"/>
      <c r="G78" s="289"/>
      <c r="H78" s="289">
        <f t="shared" si="3"/>
        <v>0</v>
      </c>
      <c r="I78" s="289">
        <f t="shared" si="4"/>
        <v>0</v>
      </c>
      <c r="J78" s="289"/>
    </row>
    <row r="79" spans="1:10" ht="9.9499999999999993" customHeight="1">
      <c r="D79" s="517"/>
      <c r="E79" s="548"/>
      <c r="F79" s="548"/>
      <c r="G79" s="548"/>
      <c r="H79" s="548"/>
      <c r="I79" s="548"/>
      <c r="J79" s="548"/>
    </row>
    <row r="80" spans="1:10" s="29" customFormat="1" ht="28.5">
      <c r="A80" s="907" t="s">
        <v>451</v>
      </c>
      <c r="B80" s="907"/>
      <c r="C80" s="291"/>
      <c r="D80" s="38" t="s">
        <v>72</v>
      </c>
      <c r="E80" s="28">
        <f>+E82+E83+E84+E85</f>
        <v>29328.44</v>
      </c>
      <c r="F80" s="28">
        <f>+F82+F83+F84+F85</f>
        <v>0</v>
      </c>
      <c r="G80" s="28">
        <f>+G82+G83+G84+G85</f>
        <v>2680</v>
      </c>
      <c r="H80" s="28">
        <f t="shared" si="3"/>
        <v>2680</v>
      </c>
      <c r="I80" s="28">
        <f>+I82+I83+I84+I85</f>
        <v>-26648.44</v>
      </c>
      <c r="J80" s="28"/>
    </row>
    <row r="81" spans="1:10" s="21" customFormat="1" ht="40.5">
      <c r="A81" s="555" t="s">
        <v>452</v>
      </c>
      <c r="B81" s="555" t="s">
        <v>453</v>
      </c>
      <c r="C81" s="292"/>
      <c r="D81" s="17" t="s">
        <v>71</v>
      </c>
      <c r="E81" s="19"/>
      <c r="F81" s="19"/>
      <c r="G81" s="19"/>
      <c r="H81" s="19">
        <f t="shared" si="3"/>
        <v>0</v>
      </c>
      <c r="I81" s="19"/>
      <c r="J81" s="19"/>
    </row>
    <row r="82" spans="1:10" s="35" customFormat="1" ht="15.75" customHeight="1">
      <c r="A82" s="579">
        <v>1007</v>
      </c>
      <c r="B82" s="579">
        <v>31101</v>
      </c>
      <c r="C82" s="266">
        <v>5121</v>
      </c>
      <c r="D82" s="22" t="s">
        <v>73</v>
      </c>
      <c r="E82" s="39"/>
      <c r="F82" s="39"/>
      <c r="G82" s="253"/>
      <c r="H82" s="253">
        <f t="shared" si="3"/>
        <v>0</v>
      </c>
      <c r="I82" s="253">
        <f>G82-E82</f>
        <v>0</v>
      </c>
      <c r="J82" s="39"/>
    </row>
    <row r="83" spans="1:10" s="35" customFormat="1" ht="20.25" customHeight="1">
      <c r="A83" s="577"/>
      <c r="B83" s="577"/>
      <c r="C83" s="879">
        <v>5122</v>
      </c>
      <c r="D83" s="880" t="s">
        <v>74</v>
      </c>
      <c r="E83" s="881">
        <v>29328.44</v>
      </c>
      <c r="F83" s="881"/>
      <c r="G83" s="605">
        <v>2680</v>
      </c>
      <c r="H83" s="605">
        <f t="shared" si="3"/>
        <v>2680</v>
      </c>
      <c r="I83" s="605">
        <f>G83-E83</f>
        <v>-26648.44</v>
      </c>
      <c r="J83" s="882"/>
    </row>
    <row r="84" spans="1:10" s="35" customFormat="1" ht="14.25">
      <c r="A84" s="577"/>
      <c r="B84" s="577"/>
      <c r="C84" s="266">
        <v>5129</v>
      </c>
      <c r="D84" s="22" t="s">
        <v>75</v>
      </c>
      <c r="E84" s="39"/>
      <c r="F84" s="39"/>
      <c r="G84" s="253"/>
      <c r="H84" s="253">
        <f t="shared" si="3"/>
        <v>0</v>
      </c>
      <c r="I84" s="253">
        <f>G84-E84</f>
        <v>0</v>
      </c>
      <c r="J84" s="39"/>
    </row>
    <row r="85" spans="1:10" s="35" customFormat="1" ht="15.75" customHeight="1">
      <c r="A85" s="578"/>
      <c r="B85" s="578"/>
      <c r="C85" s="266">
        <v>5132</v>
      </c>
      <c r="D85" s="22" t="s">
        <v>76</v>
      </c>
      <c r="E85" s="39"/>
      <c r="F85" s="39"/>
      <c r="G85" s="253"/>
      <c r="H85" s="253">
        <f t="shared" si="3"/>
        <v>0</v>
      </c>
      <c r="I85" s="253">
        <f>G85-E85</f>
        <v>0</v>
      </c>
      <c r="J85" s="39"/>
    </row>
    <row r="87" spans="1:10" ht="111.75" customHeight="1">
      <c r="B87" s="868" t="s">
        <v>948</v>
      </c>
      <c r="C87" s="911" t="s">
        <v>950</v>
      </c>
      <c r="D87" s="911"/>
      <c r="E87" s="911"/>
      <c r="F87" s="911"/>
      <c r="G87" s="911"/>
      <c r="H87" s="911"/>
      <c r="I87" s="911"/>
      <c r="J87" s="911"/>
    </row>
  </sheetData>
  <customSheetViews>
    <customSheetView guid="{EE5C0AFB-B96A-4C3C-885D-9A248AEB532B}" showPageBreaks="1" showRuler="0">
      <pageMargins left="0.18" right="0.17" top="0.28000000000000003" bottom="0.24" header="0.17" footer="0.19"/>
      <pageSetup paperSize="9" scale="80" orientation="landscape" verticalDpi="0" r:id="rId1"/>
      <headerFooter alignWithMargins="0"/>
    </customSheetView>
    <customSheetView guid="{D9EA75C0-4948-47E2-929C-5FF812E82023}" showRuler="0" topLeftCell="A52">
      <selection activeCell="C57" sqref="C57"/>
      <pageMargins left="0.75" right="0.75" top="0.28000000000000003" bottom="0.24" header="0.17" footer="0.19"/>
      <pageSetup paperSize="9" orientation="portrait" verticalDpi="0" r:id="rId2"/>
      <headerFooter alignWithMargins="0"/>
    </customSheetView>
  </customSheetViews>
  <mergeCells count="12">
    <mergeCell ref="C87:J87"/>
    <mergeCell ref="C7:D7"/>
    <mergeCell ref="A6:B6"/>
    <mergeCell ref="A2:H2"/>
    <mergeCell ref="A80:B80"/>
    <mergeCell ref="A7:B7"/>
    <mergeCell ref="D3:I3"/>
    <mergeCell ref="A10:A18"/>
    <mergeCell ref="B10:B12"/>
    <mergeCell ref="B13:B14"/>
    <mergeCell ref="B15:B16"/>
    <mergeCell ref="B17:B18"/>
  </mergeCells>
  <phoneticPr fontId="2" type="noConversion"/>
  <conditionalFormatting sqref="C8:D8 D14:D15">
    <cfRule type="cellIs" dxfId="0" priority="5" stopIfTrue="1" operator="equal">
      <formula>0</formula>
    </cfRule>
  </conditionalFormatting>
  <pageMargins left="0.18" right="0.17" top="0.17" bottom="0.22" header="0.17" footer="0.16"/>
  <pageSetup paperSize="9" scale="85" orientation="landscape" verticalDpi="1200" r:id="rId3"/>
  <headerFooter alignWithMargins="0">
    <oddFooter>&amp;R&amp;8&amp;P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J182"/>
  <sheetViews>
    <sheetView topLeftCell="A151" zoomScale="118" zoomScaleNormal="118" workbookViewId="0">
      <selection activeCell="K18" sqref="K18"/>
    </sheetView>
  </sheetViews>
  <sheetFormatPr defaultRowHeight="13.5"/>
  <cols>
    <col min="1" max="1" width="4.85546875" style="4" customWidth="1"/>
    <col min="2" max="2" width="44.5703125" style="5" customWidth="1"/>
    <col min="3" max="3" width="7.28515625" style="5" customWidth="1"/>
    <col min="4" max="4" width="7.7109375" style="5" customWidth="1"/>
    <col min="5" max="5" width="14.140625" style="5" customWidth="1"/>
    <col min="6" max="6" width="8.140625" style="5" bestFit="1" customWidth="1"/>
    <col min="7" max="7" width="15.28515625" style="5" customWidth="1"/>
    <col min="8" max="8" width="8.140625" style="5" bestFit="1" customWidth="1"/>
    <col min="9" max="9" width="15" style="5" customWidth="1"/>
    <col min="10" max="16384" width="9.140625" style="5"/>
  </cols>
  <sheetData>
    <row r="1" spans="1:9" s="33" customFormat="1" ht="12" customHeight="1">
      <c r="A1" s="317"/>
      <c r="B1" s="3"/>
      <c r="C1" s="3"/>
      <c r="D1" s="3"/>
      <c r="E1" s="124"/>
      <c r="F1" s="124"/>
      <c r="G1" s="32"/>
      <c r="H1" s="32"/>
      <c r="I1" s="137" t="s">
        <v>425</v>
      </c>
    </row>
    <row r="2" spans="1:9" s="33" customFormat="1" ht="14.25" customHeight="1">
      <c r="A2" s="317"/>
      <c r="B2" s="3"/>
      <c r="C2" s="3"/>
      <c r="D2" s="3"/>
      <c r="E2" s="124"/>
      <c r="F2" s="124"/>
      <c r="G2" s="914" t="s">
        <v>27</v>
      </c>
      <c r="H2" s="914"/>
      <c r="I2" s="914"/>
    </row>
    <row r="3" spans="1:9" s="33" customFormat="1" ht="17.25" customHeight="1" thickBot="1">
      <c r="A3" s="32"/>
      <c r="B3" s="891" t="s">
        <v>533</v>
      </c>
      <c r="C3" s="891"/>
      <c r="D3" s="891"/>
      <c r="E3" s="891"/>
      <c r="F3" s="581"/>
    </row>
    <row r="4" spans="1:9" s="162" customFormat="1" ht="10.5" customHeight="1">
      <c r="A4" s="32"/>
      <c r="B4" s="669" t="s">
        <v>28</v>
      </c>
      <c r="E4" s="528"/>
      <c r="F4" s="581"/>
      <c r="G4" s="161"/>
      <c r="H4" s="161"/>
      <c r="I4" s="161"/>
    </row>
    <row r="5" spans="1:9" s="33" customFormat="1" ht="33" customHeight="1">
      <c r="A5" s="530" t="s">
        <v>898</v>
      </c>
      <c r="B5" s="537"/>
      <c r="C5" s="529"/>
      <c r="D5" s="529"/>
      <c r="E5" s="529"/>
      <c r="F5" s="529"/>
      <c r="G5" s="529"/>
      <c r="H5" s="529"/>
      <c r="I5" s="138"/>
    </row>
    <row r="6" spans="1:9" s="33" customFormat="1" ht="14.25" thickBot="1">
      <c r="A6" s="32"/>
      <c r="H6" s="488" t="s">
        <v>393</v>
      </c>
    </row>
    <row r="7" spans="1:9" s="93" customFormat="1" ht="54.75" customHeight="1" thickBot="1">
      <c r="A7" s="790"/>
      <c r="B7" s="791"/>
      <c r="C7" s="791"/>
      <c r="D7" s="915" t="s">
        <v>895</v>
      </c>
      <c r="E7" s="916"/>
      <c r="F7" s="915" t="s">
        <v>896</v>
      </c>
      <c r="G7" s="916"/>
      <c r="H7" s="917" t="s">
        <v>897</v>
      </c>
      <c r="I7" s="918"/>
    </row>
    <row r="8" spans="1:9" s="120" customFormat="1" ht="40.5" customHeight="1" thickBot="1">
      <c r="A8" s="792" t="s">
        <v>6</v>
      </c>
      <c r="B8" s="12" t="s">
        <v>415</v>
      </c>
      <c r="C8" s="26" t="s">
        <v>424</v>
      </c>
      <c r="D8" s="820" t="s">
        <v>193</v>
      </c>
      <c r="E8" s="821" t="s">
        <v>457</v>
      </c>
      <c r="F8" s="820" t="s">
        <v>193</v>
      </c>
      <c r="G8" s="820" t="s">
        <v>457</v>
      </c>
      <c r="H8" s="820" t="s">
        <v>193</v>
      </c>
      <c r="I8" s="822" t="s">
        <v>457</v>
      </c>
    </row>
    <row r="9" spans="1:9" s="123" customFormat="1" ht="12.75">
      <c r="A9" s="793">
        <v>1</v>
      </c>
      <c r="B9" s="79">
        <v>2</v>
      </c>
      <c r="C9" s="787">
        <v>3</v>
      </c>
      <c r="D9" s="787">
        <v>4</v>
      </c>
      <c r="E9" s="787">
        <v>5</v>
      </c>
      <c r="F9" s="787">
        <v>6</v>
      </c>
      <c r="G9" s="787">
        <v>7</v>
      </c>
      <c r="H9" s="787">
        <v>8</v>
      </c>
      <c r="I9" s="794">
        <v>9</v>
      </c>
    </row>
    <row r="10" spans="1:9" s="190" customFormat="1" ht="22.7" customHeight="1">
      <c r="A10" s="795">
        <v>1</v>
      </c>
      <c r="B10" s="538" t="s">
        <v>39</v>
      </c>
      <c r="C10" s="525">
        <v>4212</v>
      </c>
      <c r="D10" s="525"/>
      <c r="E10" s="526">
        <f>SUM(E13:E15)</f>
        <v>5926</v>
      </c>
      <c r="F10" s="526"/>
      <c r="G10" s="526">
        <f>SUM(G13:G15)</f>
        <v>5479.1</v>
      </c>
      <c r="H10" s="526">
        <f>F10-D10</f>
        <v>0</v>
      </c>
      <c r="I10" s="796">
        <f>G10-E10</f>
        <v>-446.89999999999964</v>
      </c>
    </row>
    <row r="11" spans="1:9" s="43" customFormat="1">
      <c r="A11" s="191"/>
      <c r="B11" s="527" t="s">
        <v>150</v>
      </c>
      <c r="C11" s="82"/>
      <c r="D11" s="82"/>
      <c r="E11" s="84"/>
      <c r="F11" s="84"/>
      <c r="G11" s="113"/>
      <c r="H11" s="113"/>
      <c r="I11" s="797"/>
    </row>
    <row r="12" spans="1:9" s="43" customFormat="1">
      <c r="A12" s="191"/>
      <c r="B12" s="539" t="s">
        <v>437</v>
      </c>
      <c r="C12" s="82"/>
      <c r="D12" s="82"/>
      <c r="E12" s="84"/>
      <c r="F12" s="84"/>
      <c r="G12" s="113"/>
      <c r="H12" s="113"/>
      <c r="I12" s="797"/>
    </row>
    <row r="13" spans="1:9" s="43" customFormat="1">
      <c r="A13" s="191">
        <v>1</v>
      </c>
      <c r="B13" s="647" t="s">
        <v>666</v>
      </c>
      <c r="C13" s="82" t="s">
        <v>1</v>
      </c>
      <c r="D13" s="82">
        <v>1</v>
      </c>
      <c r="E13" s="84">
        <v>3850.9</v>
      </c>
      <c r="F13" s="84">
        <v>1</v>
      </c>
      <c r="G13" s="84">
        <v>3850.9</v>
      </c>
      <c r="H13" s="84">
        <f t="shared" ref="H13:I16" si="0">F13-D13</f>
        <v>0</v>
      </c>
      <c r="I13" s="798">
        <f t="shared" si="0"/>
        <v>0</v>
      </c>
    </row>
    <row r="14" spans="1:9" s="43" customFormat="1" ht="27">
      <c r="A14" s="191">
        <v>2</v>
      </c>
      <c r="B14" s="788" t="s">
        <v>667</v>
      </c>
      <c r="C14" s="82" t="s">
        <v>1</v>
      </c>
      <c r="D14" s="82">
        <v>1</v>
      </c>
      <c r="E14" s="84">
        <v>2075.1</v>
      </c>
      <c r="F14" s="84">
        <v>1</v>
      </c>
      <c r="G14" s="84">
        <v>1628.2</v>
      </c>
      <c r="H14" s="84">
        <f t="shared" si="0"/>
        <v>0</v>
      </c>
      <c r="I14" s="798">
        <f t="shared" si="0"/>
        <v>-446.89999999999986</v>
      </c>
    </row>
    <row r="15" spans="1:9" s="43" customFormat="1" ht="13.5" hidden="1" customHeight="1">
      <c r="A15" s="191">
        <v>3</v>
      </c>
      <c r="B15" s="540"/>
      <c r="C15" s="82" t="s">
        <v>1</v>
      </c>
      <c r="D15" s="82"/>
      <c r="E15" s="84"/>
      <c r="F15" s="84"/>
      <c r="G15" s="84"/>
      <c r="H15" s="84">
        <f t="shared" si="0"/>
        <v>0</v>
      </c>
      <c r="I15" s="798">
        <f t="shared" si="0"/>
        <v>0</v>
      </c>
    </row>
    <row r="16" spans="1:9" s="190" customFormat="1" ht="23.25" customHeight="1">
      <c r="A16" s="795">
        <v>2</v>
      </c>
      <c r="B16" s="538" t="s">
        <v>40</v>
      </c>
      <c r="C16" s="525">
        <v>4213</v>
      </c>
      <c r="D16" s="525"/>
      <c r="E16" s="526">
        <f>SUM(E19:E21)</f>
        <v>102.80000000000001</v>
      </c>
      <c r="F16" s="526"/>
      <c r="G16" s="526">
        <f>SUM(G19:G21)</f>
        <v>102.80000000000001</v>
      </c>
      <c r="H16" s="526">
        <f t="shared" si="0"/>
        <v>0</v>
      </c>
      <c r="I16" s="796">
        <f t="shared" si="0"/>
        <v>0</v>
      </c>
    </row>
    <row r="17" spans="1:9" s="43" customFormat="1">
      <c r="A17" s="191"/>
      <c r="B17" s="527" t="s">
        <v>150</v>
      </c>
      <c r="C17" s="82"/>
      <c r="D17" s="82"/>
      <c r="E17" s="84"/>
      <c r="F17" s="84"/>
      <c r="G17" s="113"/>
      <c r="H17" s="113"/>
      <c r="I17" s="797"/>
    </row>
    <row r="18" spans="1:9" s="43" customFormat="1">
      <c r="A18" s="191"/>
      <c r="B18" s="539" t="s">
        <v>437</v>
      </c>
      <c r="C18" s="82"/>
      <c r="D18" s="82"/>
      <c r="E18" s="84"/>
      <c r="F18" s="84"/>
      <c r="G18" s="113"/>
      <c r="H18" s="113"/>
      <c r="I18" s="797"/>
    </row>
    <row r="19" spans="1:9" s="43" customFormat="1" ht="27">
      <c r="A19" s="191">
        <v>1</v>
      </c>
      <c r="B19" s="647" t="s">
        <v>41</v>
      </c>
      <c r="C19" s="82" t="s">
        <v>1</v>
      </c>
      <c r="D19" s="82">
        <v>1</v>
      </c>
      <c r="E19" s="84">
        <v>87.9</v>
      </c>
      <c r="F19" s="84">
        <v>1</v>
      </c>
      <c r="G19" s="84">
        <v>87.9</v>
      </c>
      <c r="H19" s="84">
        <f t="shared" ref="H19:I22" si="1">F19-D19</f>
        <v>0</v>
      </c>
      <c r="I19" s="798">
        <f t="shared" si="1"/>
        <v>0</v>
      </c>
    </row>
    <row r="20" spans="1:9" s="43" customFormat="1" ht="27">
      <c r="A20" s="191">
        <v>2</v>
      </c>
      <c r="B20" s="648" t="s">
        <v>290</v>
      </c>
      <c r="C20" s="82" t="s">
        <v>1</v>
      </c>
      <c r="D20" s="82">
        <v>1</v>
      </c>
      <c r="E20" s="84">
        <v>14.9</v>
      </c>
      <c r="F20" s="84">
        <v>1</v>
      </c>
      <c r="G20" s="84">
        <v>14.9</v>
      </c>
      <c r="H20" s="84">
        <f t="shared" si="1"/>
        <v>0</v>
      </c>
      <c r="I20" s="798">
        <f t="shared" si="1"/>
        <v>0</v>
      </c>
    </row>
    <row r="21" spans="1:9" s="43" customFormat="1" ht="13.5" hidden="1" customHeight="1">
      <c r="A21" s="191">
        <v>3</v>
      </c>
      <c r="B21" s="540"/>
      <c r="C21" s="82" t="s">
        <v>1</v>
      </c>
      <c r="D21" s="82"/>
      <c r="E21" s="84"/>
      <c r="F21" s="84"/>
      <c r="G21" s="84"/>
      <c r="H21" s="84">
        <f t="shared" si="1"/>
        <v>0</v>
      </c>
      <c r="I21" s="798">
        <f t="shared" si="1"/>
        <v>0</v>
      </c>
    </row>
    <row r="22" spans="1:9" s="190" customFormat="1" ht="23.25" customHeight="1">
      <c r="A22" s="795">
        <v>3</v>
      </c>
      <c r="B22" s="538" t="s">
        <v>42</v>
      </c>
      <c r="C22" s="525">
        <v>4214</v>
      </c>
      <c r="D22" s="525"/>
      <c r="E22" s="526">
        <f>SUM(E25:E29)</f>
        <v>4891</v>
      </c>
      <c r="F22" s="526"/>
      <c r="G22" s="526">
        <f>SUM(G25:G29)</f>
        <v>4459</v>
      </c>
      <c r="H22" s="526">
        <f t="shared" si="1"/>
        <v>0</v>
      </c>
      <c r="I22" s="796">
        <f t="shared" si="1"/>
        <v>-432</v>
      </c>
    </row>
    <row r="23" spans="1:9" s="43" customFormat="1">
      <c r="A23" s="191"/>
      <c r="B23" s="527" t="s">
        <v>150</v>
      </c>
      <c r="C23" s="82"/>
      <c r="D23" s="82"/>
      <c r="E23" s="84"/>
      <c r="F23" s="84"/>
      <c r="G23" s="113"/>
      <c r="H23" s="113"/>
      <c r="I23" s="797"/>
    </row>
    <row r="24" spans="1:9" s="43" customFormat="1">
      <c r="A24" s="191"/>
      <c r="B24" s="539" t="s">
        <v>437</v>
      </c>
      <c r="C24" s="82"/>
      <c r="D24" s="82"/>
      <c r="E24" s="84"/>
      <c r="F24" s="84"/>
      <c r="G24" s="113"/>
      <c r="H24" s="113"/>
      <c r="I24" s="797"/>
    </row>
    <row r="25" spans="1:9" s="43" customFormat="1">
      <c r="A25" s="191">
        <v>1</v>
      </c>
      <c r="B25" s="647" t="s">
        <v>90</v>
      </c>
      <c r="C25" s="82" t="s">
        <v>1</v>
      </c>
      <c r="D25" s="82">
        <v>1</v>
      </c>
      <c r="E25" s="84">
        <v>100</v>
      </c>
      <c r="F25" s="84">
        <v>1</v>
      </c>
      <c r="G25" s="84">
        <v>200</v>
      </c>
      <c r="H25" s="84">
        <f t="shared" ref="H25:I30" si="2">F25-D25</f>
        <v>0</v>
      </c>
      <c r="I25" s="798">
        <f t="shared" si="2"/>
        <v>100</v>
      </c>
    </row>
    <row r="26" spans="1:9" s="43" customFormat="1">
      <c r="A26" s="191">
        <v>2</v>
      </c>
      <c r="B26" s="92" t="s">
        <v>668</v>
      </c>
      <c r="C26" s="82" t="s">
        <v>1</v>
      </c>
      <c r="D26" s="82">
        <v>1</v>
      </c>
      <c r="E26" s="84">
        <v>1440</v>
      </c>
      <c r="F26" s="84">
        <v>1</v>
      </c>
      <c r="G26" s="84">
        <v>1440</v>
      </c>
      <c r="H26" s="84">
        <f>F26-D26</f>
        <v>0</v>
      </c>
      <c r="I26" s="798">
        <f>G26-E26</f>
        <v>0</v>
      </c>
    </row>
    <row r="27" spans="1:9" s="43" customFormat="1">
      <c r="A27" s="191">
        <v>3</v>
      </c>
      <c r="B27" s="649" t="s">
        <v>669</v>
      </c>
      <c r="C27" s="82" t="s">
        <v>1</v>
      </c>
      <c r="D27" s="82">
        <v>1</v>
      </c>
      <c r="E27" s="681">
        <v>2401</v>
      </c>
      <c r="F27" s="84">
        <v>1</v>
      </c>
      <c r="G27" s="681">
        <v>1869</v>
      </c>
      <c r="H27" s="84">
        <f t="shared" si="2"/>
        <v>0</v>
      </c>
      <c r="I27" s="798">
        <f t="shared" si="2"/>
        <v>-532</v>
      </c>
    </row>
    <row r="28" spans="1:9" s="43" customFormat="1" ht="27">
      <c r="A28" s="191">
        <v>4</v>
      </c>
      <c r="B28" s="647" t="s">
        <v>670</v>
      </c>
      <c r="C28" s="82"/>
      <c r="D28" s="82">
        <v>1</v>
      </c>
      <c r="E28" s="681">
        <v>50</v>
      </c>
      <c r="F28" s="84">
        <v>1</v>
      </c>
      <c r="G28" s="681">
        <v>50</v>
      </c>
      <c r="H28" s="84">
        <f>F28-D28</f>
        <v>0</v>
      </c>
      <c r="I28" s="798">
        <f>G28-E28</f>
        <v>0</v>
      </c>
    </row>
    <row r="29" spans="1:9" s="43" customFormat="1" ht="27">
      <c r="A29" s="191">
        <v>5</v>
      </c>
      <c r="B29" s="647" t="s">
        <v>670</v>
      </c>
      <c r="C29" s="82" t="s">
        <v>1</v>
      </c>
      <c r="D29" s="82">
        <v>1</v>
      </c>
      <c r="E29" s="84">
        <v>900</v>
      </c>
      <c r="F29" s="84">
        <v>1</v>
      </c>
      <c r="G29" s="84">
        <v>900</v>
      </c>
      <c r="H29" s="84">
        <f t="shared" si="2"/>
        <v>0</v>
      </c>
      <c r="I29" s="798">
        <f t="shared" si="2"/>
        <v>0</v>
      </c>
    </row>
    <row r="30" spans="1:9" s="190" customFormat="1" ht="23.25" customHeight="1">
      <c r="A30" s="795" t="s">
        <v>335</v>
      </c>
      <c r="B30" s="538" t="s">
        <v>43</v>
      </c>
      <c r="C30" s="525">
        <v>4215</v>
      </c>
      <c r="D30" s="525"/>
      <c r="E30" s="526">
        <f>SUM(E33:E35)</f>
        <v>120</v>
      </c>
      <c r="F30" s="526"/>
      <c r="G30" s="526">
        <f>SUM(G33:G35)</f>
        <v>120</v>
      </c>
      <c r="H30" s="526">
        <f t="shared" si="2"/>
        <v>0</v>
      </c>
      <c r="I30" s="796">
        <f t="shared" si="2"/>
        <v>0</v>
      </c>
    </row>
    <row r="31" spans="1:9" s="43" customFormat="1">
      <c r="A31" s="191"/>
      <c r="B31" s="527" t="s">
        <v>150</v>
      </c>
      <c r="C31" s="82"/>
      <c r="D31" s="82"/>
      <c r="E31" s="84"/>
      <c r="F31" s="84"/>
      <c r="G31" s="113"/>
      <c r="H31" s="113"/>
      <c r="I31" s="797"/>
    </row>
    <row r="32" spans="1:9" s="43" customFormat="1">
      <c r="A32" s="191"/>
      <c r="B32" s="539" t="s">
        <v>437</v>
      </c>
      <c r="C32" s="82"/>
      <c r="D32" s="82"/>
      <c r="E32" s="84"/>
      <c r="F32" s="84"/>
      <c r="G32" s="113"/>
      <c r="H32" s="113"/>
      <c r="I32" s="797"/>
    </row>
    <row r="33" spans="1:9" s="43" customFormat="1" ht="27">
      <c r="A33" s="191">
        <v>1</v>
      </c>
      <c r="B33" s="650" t="s">
        <v>671</v>
      </c>
      <c r="C33" s="82" t="s">
        <v>1</v>
      </c>
      <c r="D33" s="82">
        <v>1</v>
      </c>
      <c r="E33" s="84">
        <v>120</v>
      </c>
      <c r="F33" s="84">
        <v>1</v>
      </c>
      <c r="G33" s="681">
        <v>120</v>
      </c>
      <c r="H33" s="84">
        <f t="shared" ref="H33:I36" si="3">F33-D33</f>
        <v>0</v>
      </c>
      <c r="I33" s="798">
        <f t="shared" si="3"/>
        <v>0</v>
      </c>
    </row>
    <row r="34" spans="1:9" s="43" customFormat="1">
      <c r="A34" s="191">
        <v>2</v>
      </c>
      <c r="B34" s="540"/>
      <c r="C34" s="82" t="s">
        <v>1</v>
      </c>
      <c r="D34" s="82"/>
      <c r="E34" s="84"/>
      <c r="F34" s="84"/>
      <c r="G34" s="84"/>
      <c r="H34" s="84">
        <f t="shared" si="3"/>
        <v>0</v>
      </c>
      <c r="I34" s="798">
        <f t="shared" si="3"/>
        <v>0</v>
      </c>
    </row>
    <row r="35" spans="1:9" s="43" customFormat="1" ht="13.5" hidden="1" customHeight="1">
      <c r="A35" s="191">
        <v>3</v>
      </c>
      <c r="B35" s="540"/>
      <c r="C35" s="82" t="s">
        <v>1</v>
      </c>
      <c r="D35" s="82"/>
      <c r="E35" s="84"/>
      <c r="F35" s="84"/>
      <c r="G35" s="84"/>
      <c r="H35" s="84">
        <f t="shared" si="3"/>
        <v>0</v>
      </c>
      <c r="I35" s="798">
        <f t="shared" si="3"/>
        <v>0</v>
      </c>
    </row>
    <row r="36" spans="1:9" s="190" customFormat="1" ht="23.25" customHeight="1">
      <c r="A36" s="795" t="s">
        <v>335</v>
      </c>
      <c r="B36" s="538" t="s">
        <v>49</v>
      </c>
      <c r="C36" s="525">
        <v>4232</v>
      </c>
      <c r="D36" s="525"/>
      <c r="E36" s="526">
        <f>SUM(E39:E42)</f>
        <v>670</v>
      </c>
      <c r="F36" s="526"/>
      <c r="G36" s="526">
        <f>SUM(G39:G42)</f>
        <v>670</v>
      </c>
      <c r="H36" s="526">
        <f t="shared" si="3"/>
        <v>0</v>
      </c>
      <c r="I36" s="796">
        <f t="shared" si="3"/>
        <v>0</v>
      </c>
    </row>
    <row r="37" spans="1:9" s="43" customFormat="1">
      <c r="A37" s="191"/>
      <c r="B37" s="527" t="s">
        <v>150</v>
      </c>
      <c r="C37" s="82"/>
      <c r="D37" s="82"/>
      <c r="E37" s="84"/>
      <c r="F37" s="84"/>
      <c r="G37" s="113"/>
      <c r="H37" s="113"/>
      <c r="I37" s="797"/>
    </row>
    <row r="38" spans="1:9" s="43" customFormat="1">
      <c r="A38" s="191"/>
      <c r="B38" s="539" t="s">
        <v>437</v>
      </c>
      <c r="C38" s="82"/>
      <c r="D38" s="82"/>
      <c r="E38" s="84"/>
      <c r="F38" s="84"/>
      <c r="G38" s="113"/>
      <c r="H38" s="113"/>
      <c r="I38" s="797"/>
    </row>
    <row r="39" spans="1:9" s="43" customFormat="1" ht="27">
      <c r="A39" s="191">
        <v>1</v>
      </c>
      <c r="B39" s="757" t="s">
        <v>772</v>
      </c>
      <c r="C39" s="82" t="s">
        <v>1</v>
      </c>
      <c r="D39" s="82">
        <v>1</v>
      </c>
      <c r="E39" s="84">
        <v>170</v>
      </c>
      <c r="F39" s="84">
        <v>1</v>
      </c>
      <c r="G39" s="84">
        <v>170</v>
      </c>
      <c r="H39" s="84">
        <f t="shared" ref="H39:I43" si="4">F39-D39</f>
        <v>0</v>
      </c>
      <c r="I39" s="798">
        <f t="shared" si="4"/>
        <v>0</v>
      </c>
    </row>
    <row r="40" spans="1:9" s="43" customFormat="1" ht="27">
      <c r="A40" s="191">
        <v>2</v>
      </c>
      <c r="B40" s="757" t="s">
        <v>771</v>
      </c>
      <c r="C40" s="82" t="s">
        <v>1</v>
      </c>
      <c r="D40" s="82">
        <v>1</v>
      </c>
      <c r="E40" s="84">
        <v>360</v>
      </c>
      <c r="F40" s="84">
        <v>1</v>
      </c>
      <c r="G40" s="77">
        <v>360</v>
      </c>
      <c r="H40" s="84">
        <f t="shared" si="4"/>
        <v>0</v>
      </c>
      <c r="I40" s="798">
        <f t="shared" si="4"/>
        <v>0</v>
      </c>
    </row>
    <row r="41" spans="1:9" s="43" customFormat="1">
      <c r="A41" s="191">
        <v>3</v>
      </c>
      <c r="B41" s="757" t="s">
        <v>774</v>
      </c>
      <c r="C41" s="82" t="s">
        <v>1</v>
      </c>
      <c r="D41" s="82">
        <v>1</v>
      </c>
      <c r="E41" s="84">
        <v>140</v>
      </c>
      <c r="F41" s="84">
        <v>1</v>
      </c>
      <c r="G41" s="77">
        <v>140</v>
      </c>
      <c r="H41" s="84">
        <f t="shared" si="4"/>
        <v>0</v>
      </c>
      <c r="I41" s="798">
        <f t="shared" si="4"/>
        <v>0</v>
      </c>
    </row>
    <row r="42" spans="1:9" s="43" customFormat="1" hidden="1">
      <c r="A42" s="191">
        <v>3</v>
      </c>
      <c r="B42" s="540"/>
      <c r="C42" s="82" t="s">
        <v>1</v>
      </c>
      <c r="D42" s="82"/>
      <c r="E42" s="84"/>
      <c r="F42" s="84"/>
      <c r="G42" s="77"/>
      <c r="H42" s="84">
        <f t="shared" si="4"/>
        <v>0</v>
      </c>
      <c r="I42" s="798">
        <f t="shared" si="4"/>
        <v>0</v>
      </c>
    </row>
    <row r="43" spans="1:9" s="43" customFormat="1" hidden="1">
      <c r="A43" s="191">
        <v>2</v>
      </c>
      <c r="B43" s="647"/>
      <c r="C43" s="82" t="s">
        <v>1</v>
      </c>
      <c r="D43" s="82"/>
      <c r="E43" s="84"/>
      <c r="F43" s="84"/>
      <c r="G43" s="77"/>
      <c r="H43" s="84">
        <f t="shared" si="4"/>
        <v>0</v>
      </c>
      <c r="I43" s="798">
        <f t="shared" si="4"/>
        <v>0</v>
      </c>
    </row>
    <row r="44" spans="1:9" s="43" customFormat="1" hidden="1">
      <c r="A44" s="191"/>
      <c r="B44" s="540"/>
      <c r="C44" s="82"/>
      <c r="D44" s="82"/>
      <c r="E44" s="84"/>
      <c r="F44" s="84"/>
      <c r="G44" s="77"/>
      <c r="H44" s="84"/>
      <c r="I44" s="798"/>
    </row>
    <row r="45" spans="1:9" s="190" customFormat="1" ht="23.25" customHeight="1">
      <c r="A45" s="795" t="s">
        <v>335</v>
      </c>
      <c r="B45" s="538" t="s">
        <v>50</v>
      </c>
      <c r="C45" s="525">
        <v>4234</v>
      </c>
      <c r="D45" s="525"/>
      <c r="E45" s="526">
        <f>SUM(E48:E50)</f>
        <v>100</v>
      </c>
      <c r="F45" s="526"/>
      <c r="G45" s="778">
        <f>SUM(G48:G50)</f>
        <v>100</v>
      </c>
      <c r="H45" s="526">
        <f>F45-D45</f>
        <v>0</v>
      </c>
      <c r="I45" s="796">
        <f>G45-E45</f>
        <v>0</v>
      </c>
    </row>
    <row r="46" spans="1:9" s="43" customFormat="1">
      <c r="A46" s="191"/>
      <c r="B46" s="527" t="s">
        <v>150</v>
      </c>
      <c r="C46" s="82"/>
      <c r="D46" s="82"/>
      <c r="E46" s="84"/>
      <c r="F46" s="84"/>
      <c r="G46" s="109"/>
      <c r="H46" s="113"/>
      <c r="I46" s="797"/>
    </row>
    <row r="47" spans="1:9" s="43" customFormat="1">
      <c r="A47" s="191"/>
      <c r="B47" s="539" t="s">
        <v>437</v>
      </c>
      <c r="C47" s="82"/>
      <c r="D47" s="82"/>
      <c r="E47" s="84"/>
      <c r="F47" s="84"/>
      <c r="G47" s="109"/>
      <c r="H47" s="113"/>
      <c r="I47" s="797"/>
    </row>
    <row r="48" spans="1:9" s="43" customFormat="1">
      <c r="A48" s="191">
        <v>1</v>
      </c>
      <c r="B48" s="650" t="s">
        <v>676</v>
      </c>
      <c r="C48" s="82" t="s">
        <v>1</v>
      </c>
      <c r="D48" s="82">
        <v>1</v>
      </c>
      <c r="E48" s="681">
        <v>10</v>
      </c>
      <c r="F48" s="681">
        <v>1</v>
      </c>
      <c r="G48" s="641">
        <v>50</v>
      </c>
      <c r="H48" s="681">
        <f t="shared" ref="H48:I51" si="5">F48-D48</f>
        <v>0</v>
      </c>
      <c r="I48" s="799">
        <f t="shared" si="5"/>
        <v>40</v>
      </c>
    </row>
    <row r="49" spans="1:9" s="43" customFormat="1" ht="27">
      <c r="A49" s="191">
        <v>2</v>
      </c>
      <c r="B49" s="650" t="s">
        <v>677</v>
      </c>
      <c r="C49" s="82" t="s">
        <v>1</v>
      </c>
      <c r="D49" s="82">
        <v>1</v>
      </c>
      <c r="E49" s="681">
        <v>90</v>
      </c>
      <c r="F49" s="681">
        <v>1</v>
      </c>
      <c r="G49" s="641">
        <v>50</v>
      </c>
      <c r="H49" s="681">
        <f t="shared" si="5"/>
        <v>0</v>
      </c>
      <c r="I49" s="799">
        <f t="shared" si="5"/>
        <v>-40</v>
      </c>
    </row>
    <row r="50" spans="1:9" s="43" customFormat="1">
      <c r="A50" s="191">
        <v>3</v>
      </c>
      <c r="B50" s="540"/>
      <c r="C50" s="82" t="s">
        <v>1</v>
      </c>
      <c r="D50" s="82"/>
      <c r="E50" s="84"/>
      <c r="F50" s="84"/>
      <c r="G50" s="77"/>
      <c r="H50" s="84">
        <f t="shared" si="5"/>
        <v>0</v>
      </c>
      <c r="I50" s="798">
        <f t="shared" si="5"/>
        <v>0</v>
      </c>
    </row>
    <row r="51" spans="1:9" s="190" customFormat="1" ht="23.25" customHeight="1">
      <c r="A51" s="795" t="s">
        <v>335</v>
      </c>
      <c r="B51" s="524" t="s">
        <v>51</v>
      </c>
      <c r="C51" s="525">
        <v>4235</v>
      </c>
      <c r="D51" s="525"/>
      <c r="E51" s="526">
        <f>SUM(E54:E55)</f>
        <v>5000</v>
      </c>
      <c r="F51" s="526"/>
      <c r="G51" s="526">
        <f>SUM(G54:G55)</f>
        <v>4000</v>
      </c>
      <c r="H51" s="526">
        <f t="shared" si="5"/>
        <v>0</v>
      </c>
      <c r="I51" s="796">
        <f t="shared" si="5"/>
        <v>-1000</v>
      </c>
    </row>
    <row r="52" spans="1:9" s="43" customFormat="1">
      <c r="A52" s="191"/>
      <c r="B52" s="527" t="s">
        <v>150</v>
      </c>
      <c r="C52" s="82"/>
      <c r="D52" s="82"/>
      <c r="E52" s="84"/>
      <c r="F52" s="84"/>
      <c r="G52" s="113"/>
      <c r="H52" s="113"/>
      <c r="I52" s="797"/>
    </row>
    <row r="53" spans="1:9" s="43" customFormat="1">
      <c r="A53" s="191"/>
      <c r="B53" s="539" t="s">
        <v>437</v>
      </c>
      <c r="C53" s="82"/>
      <c r="D53" s="82"/>
      <c r="E53" s="84"/>
      <c r="F53" s="84"/>
      <c r="G53" s="113"/>
      <c r="H53" s="113"/>
      <c r="I53" s="797"/>
    </row>
    <row r="54" spans="1:9" s="43" customFormat="1">
      <c r="A54" s="191">
        <v>1</v>
      </c>
      <c r="B54" s="725" t="s">
        <v>805</v>
      </c>
      <c r="C54" s="82" t="s">
        <v>1</v>
      </c>
      <c r="D54" s="82">
        <v>1</v>
      </c>
      <c r="E54" s="84">
        <v>5000</v>
      </c>
      <c r="F54" s="84">
        <v>1</v>
      </c>
      <c r="G54" s="681">
        <v>4000</v>
      </c>
      <c r="H54" s="84">
        <f>F54-D54</f>
        <v>0</v>
      </c>
      <c r="I54" s="798">
        <f>G54-E54</f>
        <v>-1000</v>
      </c>
    </row>
    <row r="55" spans="1:9" s="43" customFormat="1">
      <c r="A55" s="191"/>
      <c r="B55" s="540"/>
      <c r="C55" s="82"/>
      <c r="D55" s="82"/>
      <c r="E55" s="84"/>
      <c r="F55" s="84"/>
      <c r="G55" s="84"/>
      <c r="H55" s="84"/>
      <c r="I55" s="798"/>
    </row>
    <row r="56" spans="1:9" s="190" customFormat="1" ht="23.25" customHeight="1">
      <c r="A56" s="795" t="s">
        <v>335</v>
      </c>
      <c r="B56" s="524" t="s">
        <v>53</v>
      </c>
      <c r="C56" s="525">
        <v>4237</v>
      </c>
      <c r="D56" s="525"/>
      <c r="E56" s="526">
        <f>SUM(E59:E60)</f>
        <v>500</v>
      </c>
      <c r="F56" s="526"/>
      <c r="G56" s="526">
        <f>SUM(G59:G60)</f>
        <v>500</v>
      </c>
      <c r="H56" s="526">
        <f>F56-D56</f>
        <v>0</v>
      </c>
      <c r="I56" s="796">
        <f>G56-E56</f>
        <v>0</v>
      </c>
    </row>
    <row r="57" spans="1:9" s="43" customFormat="1">
      <c r="A57" s="191"/>
      <c r="B57" s="527" t="s">
        <v>150</v>
      </c>
      <c r="C57" s="82"/>
      <c r="D57" s="82"/>
      <c r="E57" s="84"/>
      <c r="F57" s="84"/>
      <c r="G57" s="113"/>
      <c r="H57" s="113"/>
      <c r="I57" s="797"/>
    </row>
    <row r="58" spans="1:9" s="43" customFormat="1">
      <c r="A58" s="191"/>
      <c r="B58" s="539" t="s">
        <v>437</v>
      </c>
      <c r="C58" s="82"/>
      <c r="D58" s="82"/>
      <c r="E58" s="84"/>
      <c r="F58" s="84"/>
      <c r="G58" s="113"/>
      <c r="H58" s="113"/>
      <c r="I58" s="797"/>
    </row>
    <row r="59" spans="1:9" s="43" customFormat="1" ht="27">
      <c r="A59" s="191">
        <v>1</v>
      </c>
      <c r="B59" s="647" t="s">
        <v>674</v>
      </c>
      <c r="C59" s="82" t="s">
        <v>1</v>
      </c>
      <c r="D59" s="82">
        <v>1</v>
      </c>
      <c r="E59" s="84">
        <v>500</v>
      </c>
      <c r="F59" s="84">
        <v>1</v>
      </c>
      <c r="G59" s="681">
        <v>500</v>
      </c>
      <c r="H59" s="84">
        <f t="shared" ref="H59:I61" si="6">F59-D59</f>
        <v>0</v>
      </c>
      <c r="I59" s="798">
        <f t="shared" si="6"/>
        <v>0</v>
      </c>
    </row>
    <row r="60" spans="1:9" s="43" customFormat="1" ht="9.75" customHeight="1">
      <c r="A60" s="191">
        <v>2</v>
      </c>
      <c r="B60" s="540"/>
      <c r="C60" s="82" t="s">
        <v>1</v>
      </c>
      <c r="D60" s="82"/>
      <c r="E60" s="84"/>
      <c r="F60" s="84"/>
      <c r="G60" s="84"/>
      <c r="H60" s="84">
        <f t="shared" si="6"/>
        <v>0</v>
      </c>
      <c r="I60" s="798">
        <f t="shared" si="6"/>
        <v>0</v>
      </c>
    </row>
    <row r="61" spans="1:9" s="190" customFormat="1" ht="23.25" customHeight="1">
      <c r="A61" s="795" t="s">
        <v>335</v>
      </c>
      <c r="B61" s="524" t="s">
        <v>54</v>
      </c>
      <c r="C61" s="525">
        <v>4239</v>
      </c>
      <c r="D61" s="525"/>
      <c r="E61" s="526">
        <f>SUM(E64:E66)</f>
        <v>13500</v>
      </c>
      <c r="F61" s="526"/>
      <c r="G61" s="526">
        <f>SUM(G64:G66)</f>
        <v>13200</v>
      </c>
      <c r="H61" s="526">
        <f t="shared" si="6"/>
        <v>0</v>
      </c>
      <c r="I61" s="796">
        <f t="shared" si="6"/>
        <v>-300</v>
      </c>
    </row>
    <row r="62" spans="1:9" s="43" customFormat="1">
      <c r="A62" s="191"/>
      <c r="B62" s="527" t="s">
        <v>150</v>
      </c>
      <c r="C62" s="82"/>
      <c r="D62" s="82"/>
      <c r="E62" s="84"/>
      <c r="F62" s="84"/>
      <c r="G62" s="113"/>
      <c r="H62" s="113"/>
      <c r="I62" s="797"/>
    </row>
    <row r="63" spans="1:9" s="43" customFormat="1">
      <c r="A63" s="191"/>
      <c r="B63" s="539" t="s">
        <v>437</v>
      </c>
      <c r="C63" s="82"/>
      <c r="D63" s="82"/>
      <c r="E63" s="84"/>
      <c r="F63" s="84"/>
      <c r="G63" s="113"/>
      <c r="H63" s="113"/>
      <c r="I63" s="797"/>
    </row>
    <row r="64" spans="1:9" s="43" customFormat="1" ht="27">
      <c r="A64" s="191">
        <v>1</v>
      </c>
      <c r="B64" s="666" t="s">
        <v>806</v>
      </c>
      <c r="C64" s="82" t="s">
        <v>1</v>
      </c>
      <c r="D64" s="82">
        <v>1</v>
      </c>
      <c r="E64" s="84">
        <v>12000</v>
      </c>
      <c r="F64" s="84">
        <v>1</v>
      </c>
      <c r="G64" s="84">
        <v>12000</v>
      </c>
      <c r="H64" s="84">
        <f t="shared" ref="H64:I67" si="7">F64-D64</f>
        <v>0</v>
      </c>
      <c r="I64" s="798">
        <f t="shared" si="7"/>
        <v>0</v>
      </c>
    </row>
    <row r="65" spans="1:9" s="43" customFormat="1" ht="27">
      <c r="A65" s="191">
        <v>2</v>
      </c>
      <c r="B65" s="666" t="s">
        <v>807</v>
      </c>
      <c r="C65" s="82" t="s">
        <v>1</v>
      </c>
      <c r="D65" s="82">
        <v>1</v>
      </c>
      <c r="E65" s="84">
        <v>1200</v>
      </c>
      <c r="F65" s="681">
        <v>1</v>
      </c>
      <c r="G65" s="681">
        <v>1200</v>
      </c>
      <c r="H65" s="681">
        <f t="shared" si="7"/>
        <v>0</v>
      </c>
      <c r="I65" s="799">
        <f t="shared" si="7"/>
        <v>0</v>
      </c>
    </row>
    <row r="66" spans="1:9" s="43" customFormat="1" ht="12.95" customHeight="1">
      <c r="A66" s="191">
        <v>3</v>
      </c>
      <c r="B66" s="651" t="s">
        <v>673</v>
      </c>
      <c r="C66" s="82" t="s">
        <v>1</v>
      </c>
      <c r="D66" s="82">
        <v>1</v>
      </c>
      <c r="E66" s="84">
        <v>300</v>
      </c>
      <c r="F66" s="681">
        <v>1</v>
      </c>
      <c r="G66" s="767">
        <v>0</v>
      </c>
      <c r="H66" s="681">
        <f>F66-D66</f>
        <v>0</v>
      </c>
      <c r="I66" s="799">
        <f>G66-E66</f>
        <v>-300</v>
      </c>
    </row>
    <row r="67" spans="1:9" s="190" customFormat="1" ht="23.25" customHeight="1">
      <c r="A67" s="795" t="s">
        <v>335</v>
      </c>
      <c r="B67" s="828" t="s">
        <v>55</v>
      </c>
      <c r="C67" s="525">
        <v>4241</v>
      </c>
      <c r="D67" s="525"/>
      <c r="E67" s="526">
        <f>SUM(E70:E71)</f>
        <v>131</v>
      </c>
      <c r="F67" s="526"/>
      <c r="G67" s="526">
        <f>SUM(G70:G71)</f>
        <v>131</v>
      </c>
      <c r="H67" s="526">
        <f t="shared" si="7"/>
        <v>0</v>
      </c>
      <c r="I67" s="796">
        <f t="shared" si="7"/>
        <v>0</v>
      </c>
    </row>
    <row r="68" spans="1:9" s="43" customFormat="1" ht="12.95" customHeight="1">
      <c r="A68" s="191"/>
      <c r="B68" s="527" t="s">
        <v>150</v>
      </c>
      <c r="C68" s="82"/>
      <c r="D68" s="82"/>
      <c r="E68" s="84"/>
      <c r="F68" s="84"/>
      <c r="G68" s="113"/>
      <c r="H68" s="113"/>
      <c r="I68" s="797"/>
    </row>
    <row r="69" spans="1:9" s="43" customFormat="1">
      <c r="A69" s="191"/>
      <c r="B69" s="539" t="s">
        <v>437</v>
      </c>
      <c r="C69" s="82"/>
      <c r="D69" s="82"/>
      <c r="E69" s="84"/>
      <c r="F69" s="84"/>
      <c r="G69" s="113"/>
      <c r="H69" s="113"/>
      <c r="I69" s="797"/>
    </row>
    <row r="70" spans="1:9" s="43" customFormat="1" ht="27">
      <c r="A70" s="191">
        <v>1</v>
      </c>
      <c r="B70" s="789" t="s">
        <v>675</v>
      </c>
      <c r="C70" s="82" t="s">
        <v>1</v>
      </c>
      <c r="D70" s="82">
        <v>1</v>
      </c>
      <c r="E70" s="84">
        <v>81</v>
      </c>
      <c r="F70" s="84">
        <v>1</v>
      </c>
      <c r="G70" s="84">
        <v>81</v>
      </c>
      <c r="H70" s="84">
        <f t="shared" ref="H70:I72" si="8">F70-D70</f>
        <v>0</v>
      </c>
      <c r="I70" s="798">
        <f t="shared" si="8"/>
        <v>0</v>
      </c>
    </row>
    <row r="71" spans="1:9" s="43" customFormat="1" ht="27">
      <c r="A71" s="191">
        <v>2</v>
      </c>
      <c r="B71" s="756" t="s">
        <v>773</v>
      </c>
      <c r="C71" s="82"/>
      <c r="D71" s="82">
        <v>1</v>
      </c>
      <c r="E71" s="84">
        <v>50</v>
      </c>
      <c r="F71" s="84">
        <v>1</v>
      </c>
      <c r="G71" s="84">
        <v>50</v>
      </c>
      <c r="H71" s="84">
        <f t="shared" si="8"/>
        <v>0</v>
      </c>
      <c r="I71" s="798">
        <f t="shared" si="8"/>
        <v>0</v>
      </c>
    </row>
    <row r="72" spans="1:9" s="190" customFormat="1" ht="28.5">
      <c r="A72" s="795" t="s">
        <v>335</v>
      </c>
      <c r="B72" s="525" t="s">
        <v>56</v>
      </c>
      <c r="C72" s="525">
        <v>4251</v>
      </c>
      <c r="D72" s="525"/>
      <c r="E72" s="526">
        <f>SUM(E75:E76)</f>
        <v>1000</v>
      </c>
      <c r="F72" s="526"/>
      <c r="G72" s="526">
        <f>SUM(G75:G76)</f>
        <v>500</v>
      </c>
      <c r="H72" s="526">
        <f t="shared" si="8"/>
        <v>0</v>
      </c>
      <c r="I72" s="796">
        <f t="shared" si="8"/>
        <v>-500</v>
      </c>
    </row>
    <row r="73" spans="1:9" s="43" customFormat="1">
      <c r="A73" s="191"/>
      <c r="B73" s="527" t="s">
        <v>150</v>
      </c>
      <c r="C73" s="82"/>
      <c r="D73" s="82"/>
      <c r="E73" s="84"/>
      <c r="F73" s="84"/>
      <c r="G73" s="113"/>
      <c r="H73" s="113"/>
      <c r="I73" s="797"/>
    </row>
    <row r="74" spans="1:9" s="43" customFormat="1">
      <c r="A74" s="191"/>
      <c r="B74" s="539" t="s">
        <v>437</v>
      </c>
      <c r="C74" s="82"/>
      <c r="D74" s="82"/>
      <c r="E74" s="84"/>
      <c r="F74" s="84"/>
      <c r="G74" s="113"/>
      <c r="H74" s="113"/>
      <c r="I74" s="797"/>
    </row>
    <row r="75" spans="1:9" s="43" customFormat="1" ht="27">
      <c r="A75" s="800">
        <v>1</v>
      </c>
      <c r="B75" s="672" t="s">
        <v>868</v>
      </c>
      <c r="C75" s="726" t="s">
        <v>1</v>
      </c>
      <c r="D75" s="726">
        <v>1</v>
      </c>
      <c r="E75" s="681">
        <v>1000</v>
      </c>
      <c r="F75" s="681">
        <v>1</v>
      </c>
      <c r="G75" s="681">
        <v>500</v>
      </c>
      <c r="H75" s="681">
        <f>F75-D75</f>
        <v>0</v>
      </c>
      <c r="I75" s="799">
        <f>G75-E75</f>
        <v>-500</v>
      </c>
    </row>
    <row r="76" spans="1:9" s="43" customFormat="1" hidden="1">
      <c r="A76" s="191"/>
      <c r="B76" s="756"/>
      <c r="C76" s="82"/>
      <c r="D76" s="82"/>
      <c r="E76" s="84"/>
      <c r="F76" s="84"/>
      <c r="G76" s="84"/>
      <c r="H76" s="84"/>
      <c r="I76" s="798"/>
    </row>
    <row r="77" spans="1:9" s="190" customFormat="1" ht="28.5">
      <c r="A77" s="795" t="s">
        <v>335</v>
      </c>
      <c r="B77" s="525" t="s">
        <v>57</v>
      </c>
      <c r="C77" s="525">
        <v>4252</v>
      </c>
      <c r="D77" s="525"/>
      <c r="E77" s="526">
        <f>SUM(E80:E82)</f>
        <v>1120</v>
      </c>
      <c r="F77" s="526"/>
      <c r="G77" s="526">
        <f>SUM(G80:G82)</f>
        <v>1120</v>
      </c>
      <c r="H77" s="526">
        <f>F77-D77</f>
        <v>0</v>
      </c>
      <c r="I77" s="796">
        <f>G77-E77</f>
        <v>0</v>
      </c>
    </row>
    <row r="78" spans="1:9" s="43" customFormat="1">
      <c r="A78" s="191"/>
      <c r="B78" s="527" t="s">
        <v>150</v>
      </c>
      <c r="C78" s="82"/>
      <c r="D78" s="82"/>
      <c r="E78" s="84"/>
      <c r="F78" s="84"/>
      <c r="G78" s="113"/>
      <c r="H78" s="113"/>
      <c r="I78" s="797"/>
    </row>
    <row r="79" spans="1:9" s="43" customFormat="1">
      <c r="A79" s="191"/>
      <c r="B79" s="539" t="s">
        <v>437</v>
      </c>
      <c r="C79" s="82"/>
      <c r="D79" s="82"/>
      <c r="E79" s="84"/>
      <c r="F79" s="84"/>
      <c r="G79" s="113"/>
      <c r="H79" s="113"/>
      <c r="I79" s="797"/>
    </row>
    <row r="80" spans="1:9" s="43" customFormat="1" ht="27">
      <c r="A80" s="191">
        <v>1</v>
      </c>
      <c r="B80" s="286" t="s">
        <v>58</v>
      </c>
      <c r="C80" s="82" t="s">
        <v>1</v>
      </c>
      <c r="D80" s="82">
        <v>1</v>
      </c>
      <c r="E80" s="681">
        <v>669</v>
      </c>
      <c r="F80" s="84">
        <v>1</v>
      </c>
      <c r="G80" s="681">
        <v>669</v>
      </c>
      <c r="H80" s="84">
        <f t="shared" ref="H80:I83" si="9">F80-D80</f>
        <v>0</v>
      </c>
      <c r="I80" s="798">
        <f t="shared" si="9"/>
        <v>0</v>
      </c>
    </row>
    <row r="81" spans="1:9" s="43" customFormat="1" ht="27">
      <c r="A81" s="191">
        <v>2</v>
      </c>
      <c r="B81" s="286" t="s">
        <v>59</v>
      </c>
      <c r="C81" s="82" t="s">
        <v>1</v>
      </c>
      <c r="D81" s="82">
        <v>1</v>
      </c>
      <c r="E81" s="84">
        <v>451</v>
      </c>
      <c r="F81" s="84">
        <v>1</v>
      </c>
      <c r="G81" s="84">
        <v>451</v>
      </c>
      <c r="H81" s="84">
        <f t="shared" si="9"/>
        <v>0</v>
      </c>
      <c r="I81" s="798">
        <f t="shared" si="9"/>
        <v>0</v>
      </c>
    </row>
    <row r="82" spans="1:9" s="43" customFormat="1" hidden="1">
      <c r="A82" s="191">
        <v>3</v>
      </c>
      <c r="B82" s="540"/>
      <c r="C82" s="82" t="s">
        <v>1</v>
      </c>
      <c r="D82" s="82"/>
      <c r="E82" s="84"/>
      <c r="F82" s="84"/>
      <c r="G82" s="84"/>
      <c r="H82" s="84">
        <f t="shared" si="9"/>
        <v>0</v>
      </c>
      <c r="I82" s="798">
        <f t="shared" si="9"/>
        <v>0</v>
      </c>
    </row>
    <row r="83" spans="1:9" s="190" customFormat="1" ht="23.25" customHeight="1">
      <c r="A83" s="795" t="s">
        <v>335</v>
      </c>
      <c r="B83" s="524" t="s">
        <v>61</v>
      </c>
      <c r="C83" s="525">
        <v>4261</v>
      </c>
      <c r="D83" s="525"/>
      <c r="E83" s="526">
        <f>SUM(E86:E135)</f>
        <v>991.95</v>
      </c>
      <c r="F83" s="526"/>
      <c r="G83" s="526">
        <f>SUM(G86:G135)</f>
        <v>992</v>
      </c>
      <c r="H83" s="526">
        <f t="shared" si="9"/>
        <v>0</v>
      </c>
      <c r="I83" s="796">
        <f t="shared" si="9"/>
        <v>4.9999999999954525E-2</v>
      </c>
    </row>
    <row r="84" spans="1:9" s="43" customFormat="1">
      <c r="A84" s="191"/>
      <c r="B84" s="527" t="s">
        <v>150</v>
      </c>
      <c r="C84" s="82"/>
      <c r="D84" s="82"/>
      <c r="E84" s="84"/>
      <c r="F84" s="84"/>
      <c r="G84" s="113"/>
      <c r="H84" s="113"/>
      <c r="I84" s="797"/>
    </row>
    <row r="85" spans="1:9" s="43" customFormat="1">
      <c r="A85" s="191"/>
      <c r="B85" s="539" t="s">
        <v>437</v>
      </c>
      <c r="C85" s="82"/>
      <c r="D85" s="82"/>
      <c r="E85" s="84"/>
      <c r="F85" s="84"/>
      <c r="G85" s="113"/>
      <c r="H85" s="113"/>
      <c r="I85" s="797"/>
    </row>
    <row r="86" spans="1:9" s="43" customFormat="1">
      <c r="A86" s="191">
        <v>1</v>
      </c>
      <c r="B86" s="665" t="s">
        <v>835</v>
      </c>
      <c r="C86" s="82" t="s">
        <v>1</v>
      </c>
      <c r="D86" s="753">
        <v>4</v>
      </c>
      <c r="E86" s="681">
        <v>140</v>
      </c>
      <c r="F86" s="641"/>
      <c r="G86" s="641"/>
      <c r="H86" s="77">
        <f>F86-D86</f>
        <v>-4</v>
      </c>
      <c r="I86" s="801">
        <f>G86-E86</f>
        <v>-140</v>
      </c>
    </row>
    <row r="87" spans="1:9" s="43" customFormat="1">
      <c r="A87" s="191">
        <v>2</v>
      </c>
      <c r="B87" s="665" t="s">
        <v>835</v>
      </c>
      <c r="C87" s="82"/>
      <c r="D87" s="753"/>
      <c r="E87" s="681"/>
      <c r="F87" s="641">
        <v>3</v>
      </c>
      <c r="G87" s="641">
        <v>60</v>
      </c>
      <c r="H87" s="77">
        <f>F87-D87</f>
        <v>3</v>
      </c>
      <c r="I87" s="801">
        <f>G87-E87</f>
        <v>60</v>
      </c>
    </row>
    <row r="88" spans="1:9" s="43" customFormat="1">
      <c r="A88" s="191">
        <v>3</v>
      </c>
      <c r="B88" s="665" t="s">
        <v>884</v>
      </c>
      <c r="C88" s="82"/>
      <c r="D88" s="753"/>
      <c r="E88" s="767"/>
      <c r="F88" s="641">
        <v>4</v>
      </c>
      <c r="G88" s="641">
        <v>320</v>
      </c>
      <c r="H88" s="77">
        <f t="shared" ref="H88:I103" si="10">F88-D88</f>
        <v>4</v>
      </c>
      <c r="I88" s="801">
        <f t="shared" si="10"/>
        <v>320</v>
      </c>
    </row>
    <row r="89" spans="1:9" s="43" customFormat="1">
      <c r="A89" s="191">
        <v>4</v>
      </c>
      <c r="B89" s="665" t="s">
        <v>835</v>
      </c>
      <c r="C89" s="82"/>
      <c r="D89" s="753"/>
      <c r="E89" s="767"/>
      <c r="F89" s="641">
        <v>4</v>
      </c>
      <c r="G89" s="641">
        <v>144</v>
      </c>
      <c r="H89" s="77">
        <f t="shared" si="10"/>
        <v>4</v>
      </c>
      <c r="I89" s="801">
        <f t="shared" si="10"/>
        <v>144</v>
      </c>
    </row>
    <row r="90" spans="1:9" s="43" customFormat="1">
      <c r="A90" s="191">
        <v>5</v>
      </c>
      <c r="B90" s="666" t="s">
        <v>836</v>
      </c>
      <c r="C90" s="82" t="s">
        <v>1</v>
      </c>
      <c r="D90" s="753">
        <v>100</v>
      </c>
      <c r="E90" s="681">
        <v>10</v>
      </c>
      <c r="F90" s="681">
        <v>90</v>
      </c>
      <c r="G90" s="681">
        <v>9</v>
      </c>
      <c r="H90" s="84">
        <f t="shared" si="10"/>
        <v>-10</v>
      </c>
      <c r="I90" s="798">
        <f>G90-E90</f>
        <v>-1</v>
      </c>
    </row>
    <row r="91" spans="1:9" s="43" customFormat="1">
      <c r="A91" s="191">
        <v>6</v>
      </c>
      <c r="B91" s="666" t="s">
        <v>837</v>
      </c>
      <c r="C91" s="82" t="s">
        <v>1</v>
      </c>
      <c r="D91" s="753">
        <v>50</v>
      </c>
      <c r="E91" s="681">
        <v>25</v>
      </c>
      <c r="F91" s="681"/>
      <c r="G91" s="681"/>
      <c r="H91" s="84">
        <f t="shared" si="10"/>
        <v>-50</v>
      </c>
      <c r="I91" s="798">
        <f t="shared" si="10"/>
        <v>-25</v>
      </c>
    </row>
    <row r="92" spans="1:9" s="43" customFormat="1">
      <c r="A92" s="191">
        <v>7</v>
      </c>
      <c r="B92" s="666" t="s">
        <v>881</v>
      </c>
      <c r="C92" s="82"/>
      <c r="D92" s="753"/>
      <c r="E92" s="681"/>
      <c r="F92" s="681">
        <v>30</v>
      </c>
      <c r="G92" s="681">
        <v>3</v>
      </c>
      <c r="H92" s="84"/>
      <c r="I92" s="798"/>
    </row>
    <row r="93" spans="1:9" s="43" customFormat="1">
      <c r="A93" s="191">
        <v>8</v>
      </c>
      <c r="B93" s="666" t="s">
        <v>838</v>
      </c>
      <c r="C93" s="82" t="s">
        <v>1</v>
      </c>
      <c r="D93" s="753">
        <v>10</v>
      </c>
      <c r="E93" s="681">
        <v>2.5</v>
      </c>
      <c r="F93" s="681">
        <v>10</v>
      </c>
      <c r="G93" s="681">
        <v>2.5</v>
      </c>
      <c r="H93" s="84">
        <f t="shared" si="10"/>
        <v>0</v>
      </c>
      <c r="I93" s="798">
        <f t="shared" si="10"/>
        <v>0</v>
      </c>
    </row>
    <row r="94" spans="1:9" s="43" customFormat="1">
      <c r="A94" s="191">
        <v>9</v>
      </c>
      <c r="B94" s="666" t="s">
        <v>695</v>
      </c>
      <c r="C94" s="82" t="s">
        <v>1</v>
      </c>
      <c r="D94" s="753">
        <v>20</v>
      </c>
      <c r="E94" s="681">
        <v>6</v>
      </c>
      <c r="F94" s="681">
        <v>20</v>
      </c>
      <c r="G94" s="681">
        <v>6</v>
      </c>
      <c r="H94" s="84">
        <f t="shared" si="10"/>
        <v>0</v>
      </c>
      <c r="I94" s="798">
        <f t="shared" si="10"/>
        <v>0</v>
      </c>
    </row>
    <row r="95" spans="1:9" s="43" customFormat="1">
      <c r="A95" s="191">
        <v>10</v>
      </c>
      <c r="B95" s="666" t="s">
        <v>839</v>
      </c>
      <c r="C95" s="82" t="s">
        <v>1</v>
      </c>
      <c r="D95" s="753">
        <v>12</v>
      </c>
      <c r="E95" s="681">
        <v>3</v>
      </c>
      <c r="F95" s="681">
        <v>20</v>
      </c>
      <c r="G95" s="681">
        <v>5</v>
      </c>
      <c r="H95" s="84">
        <f t="shared" si="10"/>
        <v>8</v>
      </c>
      <c r="I95" s="798">
        <f t="shared" si="10"/>
        <v>2</v>
      </c>
    </row>
    <row r="96" spans="1:9" s="43" customFormat="1">
      <c r="A96" s="191">
        <v>11</v>
      </c>
      <c r="B96" s="666" t="s">
        <v>701</v>
      </c>
      <c r="C96" s="82" t="s">
        <v>1</v>
      </c>
      <c r="D96" s="753">
        <v>15</v>
      </c>
      <c r="E96" s="681">
        <v>1.5</v>
      </c>
      <c r="F96" s="681">
        <v>15</v>
      </c>
      <c r="G96" s="681">
        <v>1.5</v>
      </c>
      <c r="H96" s="84">
        <f t="shared" si="10"/>
        <v>0</v>
      </c>
      <c r="I96" s="798">
        <f t="shared" si="10"/>
        <v>0</v>
      </c>
    </row>
    <row r="97" spans="1:9" s="43" customFormat="1">
      <c r="A97" s="191">
        <v>12</v>
      </c>
      <c r="B97" s="666" t="s">
        <v>840</v>
      </c>
      <c r="C97" s="82" t="s">
        <v>1</v>
      </c>
      <c r="D97" s="753">
        <v>10</v>
      </c>
      <c r="E97" s="681">
        <v>1.2</v>
      </c>
      <c r="F97" s="681"/>
      <c r="G97" s="681"/>
      <c r="H97" s="84">
        <f t="shared" si="10"/>
        <v>-10</v>
      </c>
      <c r="I97" s="798">
        <f t="shared" si="10"/>
        <v>-1.2</v>
      </c>
    </row>
    <row r="98" spans="1:9" s="43" customFormat="1">
      <c r="A98" s="191">
        <v>13</v>
      </c>
      <c r="B98" s="666" t="s">
        <v>696</v>
      </c>
      <c r="C98" s="82" t="s">
        <v>1</v>
      </c>
      <c r="D98" s="753">
        <v>200</v>
      </c>
      <c r="E98" s="681">
        <v>4</v>
      </c>
      <c r="F98" s="681">
        <v>200</v>
      </c>
      <c r="G98" s="681">
        <v>4</v>
      </c>
      <c r="H98" s="84">
        <f t="shared" si="10"/>
        <v>0</v>
      </c>
      <c r="I98" s="798">
        <f t="shared" si="10"/>
        <v>0</v>
      </c>
    </row>
    <row r="99" spans="1:9" s="43" customFormat="1">
      <c r="A99" s="191">
        <v>14</v>
      </c>
      <c r="B99" s="666" t="s">
        <v>841</v>
      </c>
      <c r="C99" s="82" t="s">
        <v>1</v>
      </c>
      <c r="D99" s="753">
        <v>100</v>
      </c>
      <c r="E99" s="681">
        <v>7</v>
      </c>
      <c r="F99" s="681">
        <v>100</v>
      </c>
      <c r="G99" s="681">
        <v>7</v>
      </c>
      <c r="H99" s="84">
        <f t="shared" si="10"/>
        <v>0</v>
      </c>
      <c r="I99" s="798">
        <f t="shared" si="10"/>
        <v>0</v>
      </c>
    </row>
    <row r="100" spans="1:9" s="43" customFormat="1" ht="12" customHeight="1">
      <c r="A100" s="191">
        <v>15</v>
      </c>
      <c r="B100" s="666" t="s">
        <v>882</v>
      </c>
      <c r="C100" s="73" t="s">
        <v>1</v>
      </c>
      <c r="D100" s="753">
        <v>0</v>
      </c>
      <c r="E100" s="641">
        <v>0</v>
      </c>
      <c r="F100" s="641">
        <v>50</v>
      </c>
      <c r="G100" s="641">
        <v>4</v>
      </c>
      <c r="H100" s="77">
        <f t="shared" si="10"/>
        <v>50</v>
      </c>
      <c r="I100" s="801">
        <f t="shared" si="10"/>
        <v>4</v>
      </c>
    </row>
    <row r="101" spans="1:9" s="43" customFormat="1" ht="12" customHeight="1">
      <c r="A101" s="191">
        <v>16</v>
      </c>
      <c r="B101" s="666" t="s">
        <v>842</v>
      </c>
      <c r="C101" s="82" t="s">
        <v>1</v>
      </c>
      <c r="D101" s="753">
        <v>10</v>
      </c>
      <c r="E101" s="681">
        <v>10</v>
      </c>
      <c r="F101" s="681">
        <v>20</v>
      </c>
      <c r="G101" s="681">
        <v>20</v>
      </c>
      <c r="H101" s="84">
        <f t="shared" si="10"/>
        <v>10</v>
      </c>
      <c r="I101" s="798">
        <f t="shared" si="10"/>
        <v>10</v>
      </c>
    </row>
    <row r="102" spans="1:9" s="43" customFormat="1" ht="12" customHeight="1">
      <c r="A102" s="191">
        <v>17</v>
      </c>
      <c r="B102" s="666" t="s">
        <v>700</v>
      </c>
      <c r="C102" s="82" t="s">
        <v>1</v>
      </c>
      <c r="D102" s="753">
        <v>10</v>
      </c>
      <c r="E102" s="681">
        <v>15</v>
      </c>
      <c r="F102" s="681">
        <v>0</v>
      </c>
      <c r="G102" s="681">
        <v>0</v>
      </c>
      <c r="H102" s="84">
        <f t="shared" si="10"/>
        <v>-10</v>
      </c>
      <c r="I102" s="798">
        <f t="shared" si="10"/>
        <v>-15</v>
      </c>
    </row>
    <row r="103" spans="1:9" s="43" customFormat="1" ht="12" customHeight="1">
      <c r="A103" s="191">
        <v>18</v>
      </c>
      <c r="B103" s="666" t="s">
        <v>843</v>
      </c>
      <c r="C103" s="82" t="s">
        <v>1</v>
      </c>
      <c r="D103" s="753">
        <v>10</v>
      </c>
      <c r="E103" s="681">
        <v>9</v>
      </c>
      <c r="F103" s="681"/>
      <c r="G103" s="681"/>
      <c r="H103" s="84">
        <f t="shared" si="10"/>
        <v>-10</v>
      </c>
      <c r="I103" s="798">
        <f t="shared" si="10"/>
        <v>-9</v>
      </c>
    </row>
    <row r="104" spans="1:9" s="43" customFormat="1" ht="12" customHeight="1">
      <c r="A104" s="191">
        <v>19</v>
      </c>
      <c r="B104" s="666" t="s">
        <v>702</v>
      </c>
      <c r="C104" s="82" t="s">
        <v>1</v>
      </c>
      <c r="D104" s="753">
        <v>4</v>
      </c>
      <c r="E104" s="681">
        <v>6</v>
      </c>
      <c r="F104" s="681"/>
      <c r="G104" s="681"/>
      <c r="H104" s="84">
        <f t="shared" ref="H104:I126" si="11">F104-D104</f>
        <v>-4</v>
      </c>
      <c r="I104" s="798">
        <f t="shared" si="11"/>
        <v>-6</v>
      </c>
    </row>
    <row r="105" spans="1:9" s="43" customFormat="1" ht="12" customHeight="1">
      <c r="A105" s="191">
        <v>20</v>
      </c>
      <c r="B105" s="666" t="s">
        <v>844</v>
      </c>
      <c r="C105" s="82" t="s">
        <v>1</v>
      </c>
      <c r="D105" s="753">
        <v>15</v>
      </c>
      <c r="E105" s="681">
        <v>12</v>
      </c>
      <c r="F105" s="681">
        <v>15</v>
      </c>
      <c r="G105" s="681">
        <v>12</v>
      </c>
      <c r="H105" s="84">
        <f t="shared" si="11"/>
        <v>0</v>
      </c>
      <c r="I105" s="798">
        <f t="shared" si="11"/>
        <v>0</v>
      </c>
    </row>
    <row r="106" spans="1:9" s="43" customFormat="1" ht="12" customHeight="1">
      <c r="A106" s="191">
        <v>21</v>
      </c>
      <c r="B106" s="666" t="s">
        <v>845</v>
      </c>
      <c r="C106" s="82" t="s">
        <v>1</v>
      </c>
      <c r="D106" s="753">
        <v>300</v>
      </c>
      <c r="E106" s="681">
        <v>264</v>
      </c>
      <c r="F106" s="681">
        <v>300</v>
      </c>
      <c r="G106" s="681">
        <v>264</v>
      </c>
      <c r="H106" s="84">
        <f t="shared" si="11"/>
        <v>0</v>
      </c>
      <c r="I106" s="798">
        <f t="shared" si="11"/>
        <v>0</v>
      </c>
    </row>
    <row r="107" spans="1:9" s="43" customFormat="1" ht="12" customHeight="1">
      <c r="A107" s="191">
        <v>22</v>
      </c>
      <c r="B107" s="666" t="s">
        <v>697</v>
      </c>
      <c r="C107" s="82" t="s">
        <v>1</v>
      </c>
      <c r="D107" s="753">
        <v>500</v>
      </c>
      <c r="E107" s="681">
        <v>15</v>
      </c>
      <c r="F107" s="681">
        <v>300</v>
      </c>
      <c r="G107" s="681">
        <v>9</v>
      </c>
      <c r="H107" s="84">
        <f t="shared" si="11"/>
        <v>-200</v>
      </c>
      <c r="I107" s="798">
        <f t="shared" si="11"/>
        <v>-6</v>
      </c>
    </row>
    <row r="108" spans="1:9" s="43" customFormat="1" ht="12" customHeight="1">
      <c r="A108" s="191">
        <v>23</v>
      </c>
      <c r="B108" s="666" t="s">
        <v>846</v>
      </c>
      <c r="C108" s="82" t="s">
        <v>1</v>
      </c>
      <c r="D108" s="753">
        <v>50</v>
      </c>
      <c r="E108" s="681">
        <v>2</v>
      </c>
      <c r="F108" s="681">
        <v>50</v>
      </c>
      <c r="G108" s="681">
        <v>2</v>
      </c>
      <c r="H108" s="84">
        <f t="shared" si="11"/>
        <v>0</v>
      </c>
      <c r="I108" s="798">
        <f t="shared" si="11"/>
        <v>0</v>
      </c>
    </row>
    <row r="109" spans="1:9" s="43" customFormat="1" ht="12" customHeight="1">
      <c r="A109" s="191">
        <v>24</v>
      </c>
      <c r="B109" s="666" t="s">
        <v>713</v>
      </c>
      <c r="C109" s="82" t="s">
        <v>1</v>
      </c>
      <c r="D109" s="753">
        <v>20</v>
      </c>
      <c r="E109" s="681">
        <v>4</v>
      </c>
      <c r="F109" s="681">
        <v>30</v>
      </c>
      <c r="G109" s="681">
        <v>6</v>
      </c>
      <c r="H109" s="84">
        <f t="shared" si="11"/>
        <v>10</v>
      </c>
      <c r="I109" s="798">
        <f t="shared" si="11"/>
        <v>2</v>
      </c>
    </row>
    <row r="110" spans="1:9" s="43" customFormat="1" ht="12" customHeight="1">
      <c r="A110" s="191">
        <v>25</v>
      </c>
      <c r="B110" s="665" t="s">
        <v>847</v>
      </c>
      <c r="C110" s="726" t="s">
        <v>1</v>
      </c>
      <c r="D110" s="754">
        <v>20</v>
      </c>
      <c r="E110" s="681">
        <v>20</v>
      </c>
      <c r="F110" s="681">
        <v>10</v>
      </c>
      <c r="G110" s="681">
        <v>10</v>
      </c>
      <c r="H110" s="681">
        <f t="shared" si="11"/>
        <v>-10</v>
      </c>
      <c r="I110" s="799">
        <f t="shared" si="11"/>
        <v>-10</v>
      </c>
    </row>
    <row r="111" spans="1:9" s="43" customFormat="1" ht="12" customHeight="1">
      <c r="A111" s="191">
        <v>26</v>
      </c>
      <c r="B111" s="665" t="s">
        <v>699</v>
      </c>
      <c r="C111" s="726" t="s">
        <v>1</v>
      </c>
      <c r="D111" s="754">
        <v>2</v>
      </c>
      <c r="E111" s="681">
        <v>90</v>
      </c>
      <c r="F111" s="520"/>
      <c r="G111" s="681"/>
      <c r="H111" s="681">
        <f t="shared" si="11"/>
        <v>-2</v>
      </c>
      <c r="I111" s="799">
        <f t="shared" si="11"/>
        <v>-90</v>
      </c>
    </row>
    <row r="112" spans="1:9" s="43" customFormat="1" ht="12" customHeight="1">
      <c r="A112" s="191">
        <v>27</v>
      </c>
      <c r="B112" s="665" t="s">
        <v>848</v>
      </c>
      <c r="C112" s="726" t="s">
        <v>1</v>
      </c>
      <c r="D112" s="754">
        <v>30</v>
      </c>
      <c r="E112" s="681">
        <v>4.5</v>
      </c>
      <c r="F112" s="520">
        <v>50</v>
      </c>
      <c r="G112" s="681">
        <v>7.5</v>
      </c>
      <c r="H112" s="681">
        <f t="shared" si="11"/>
        <v>20</v>
      </c>
      <c r="I112" s="799">
        <f t="shared" si="11"/>
        <v>3</v>
      </c>
    </row>
    <row r="113" spans="1:9" s="43" customFormat="1">
      <c r="A113" s="191">
        <v>28</v>
      </c>
      <c r="B113" s="665" t="s">
        <v>849</v>
      </c>
      <c r="C113" s="726" t="s">
        <v>1</v>
      </c>
      <c r="D113" s="754">
        <v>100</v>
      </c>
      <c r="E113" s="681">
        <v>15</v>
      </c>
      <c r="F113" s="520">
        <v>50</v>
      </c>
      <c r="G113" s="681">
        <v>7.5</v>
      </c>
      <c r="H113" s="681">
        <f t="shared" si="11"/>
        <v>-50</v>
      </c>
      <c r="I113" s="799">
        <f t="shared" si="11"/>
        <v>-7.5</v>
      </c>
    </row>
    <row r="114" spans="1:9" s="43" customFormat="1">
      <c r="A114" s="191">
        <v>29</v>
      </c>
      <c r="B114" s="665" t="s">
        <v>850</v>
      </c>
      <c r="C114" s="726" t="s">
        <v>1</v>
      </c>
      <c r="D114" s="754">
        <v>10</v>
      </c>
      <c r="E114" s="681">
        <v>60</v>
      </c>
      <c r="F114" s="520">
        <v>10</v>
      </c>
      <c r="G114" s="681">
        <v>60</v>
      </c>
      <c r="H114" s="681">
        <f t="shared" si="11"/>
        <v>0</v>
      </c>
      <c r="I114" s="799">
        <f t="shared" si="11"/>
        <v>0</v>
      </c>
    </row>
    <row r="115" spans="1:9" s="43" customFormat="1">
      <c r="A115" s="191">
        <v>30</v>
      </c>
      <c r="B115" s="665" t="s">
        <v>851</v>
      </c>
      <c r="C115" s="726" t="s">
        <v>1</v>
      </c>
      <c r="D115" s="754">
        <v>3</v>
      </c>
      <c r="E115" s="681">
        <v>45</v>
      </c>
      <c r="F115" s="520">
        <v>0</v>
      </c>
      <c r="G115" s="681">
        <v>0</v>
      </c>
      <c r="H115" s="681">
        <f t="shared" si="11"/>
        <v>-3</v>
      </c>
      <c r="I115" s="799">
        <f t="shared" si="11"/>
        <v>-45</v>
      </c>
    </row>
    <row r="116" spans="1:9" s="43" customFormat="1">
      <c r="A116" s="191">
        <v>31</v>
      </c>
      <c r="B116" s="665" t="s">
        <v>852</v>
      </c>
      <c r="C116" s="726" t="s">
        <v>1</v>
      </c>
      <c r="D116" s="754">
        <v>6</v>
      </c>
      <c r="E116" s="681">
        <v>150</v>
      </c>
      <c r="F116" s="520">
        <v>0</v>
      </c>
      <c r="G116" s="681">
        <v>0</v>
      </c>
      <c r="H116" s="681">
        <f t="shared" si="11"/>
        <v>-6</v>
      </c>
      <c r="I116" s="799">
        <f t="shared" si="11"/>
        <v>-150</v>
      </c>
    </row>
    <row r="117" spans="1:9" s="43" customFormat="1">
      <c r="A117" s="191">
        <v>32</v>
      </c>
      <c r="B117" s="665" t="s">
        <v>698</v>
      </c>
      <c r="C117" s="726" t="s">
        <v>1</v>
      </c>
      <c r="D117" s="754">
        <v>5</v>
      </c>
      <c r="E117" s="641">
        <v>12.5</v>
      </c>
      <c r="F117" s="520"/>
      <c r="G117" s="641"/>
      <c r="H117" s="681">
        <f t="shared" si="11"/>
        <v>-5</v>
      </c>
      <c r="I117" s="799">
        <f t="shared" si="11"/>
        <v>-12.5</v>
      </c>
    </row>
    <row r="118" spans="1:9" s="43" customFormat="1">
      <c r="A118" s="191">
        <v>33</v>
      </c>
      <c r="B118" s="665" t="s">
        <v>703</v>
      </c>
      <c r="C118" s="726" t="s">
        <v>1</v>
      </c>
      <c r="D118" s="754">
        <v>4</v>
      </c>
      <c r="E118" s="641">
        <v>14</v>
      </c>
      <c r="F118" s="520"/>
      <c r="G118" s="641"/>
      <c r="H118" s="681">
        <f t="shared" si="11"/>
        <v>-4</v>
      </c>
      <c r="I118" s="799">
        <f t="shared" si="11"/>
        <v>-14</v>
      </c>
    </row>
    <row r="119" spans="1:9" s="43" customFormat="1">
      <c r="A119" s="191">
        <v>34</v>
      </c>
      <c r="B119" s="665" t="s">
        <v>853</v>
      </c>
      <c r="C119" s="726" t="s">
        <v>1</v>
      </c>
      <c r="D119" s="754">
        <v>20</v>
      </c>
      <c r="E119" s="681">
        <v>2</v>
      </c>
      <c r="F119" s="681">
        <v>20</v>
      </c>
      <c r="G119" s="681">
        <v>2</v>
      </c>
      <c r="H119" s="681">
        <f t="shared" si="11"/>
        <v>0</v>
      </c>
      <c r="I119" s="799">
        <f t="shared" si="11"/>
        <v>0</v>
      </c>
    </row>
    <row r="120" spans="1:9" s="43" customFormat="1">
      <c r="A120" s="191">
        <v>35</v>
      </c>
      <c r="B120" s="665" t="s">
        <v>714</v>
      </c>
      <c r="C120" s="726" t="s">
        <v>1</v>
      </c>
      <c r="D120" s="754">
        <v>30</v>
      </c>
      <c r="E120" s="681">
        <v>6</v>
      </c>
      <c r="F120" s="681">
        <v>30</v>
      </c>
      <c r="G120" s="681">
        <v>6</v>
      </c>
      <c r="H120" s="681">
        <f t="shared" si="11"/>
        <v>0</v>
      </c>
      <c r="I120" s="799">
        <f t="shared" si="11"/>
        <v>0</v>
      </c>
    </row>
    <row r="121" spans="1:9" s="43" customFormat="1">
      <c r="A121" s="191">
        <v>36</v>
      </c>
      <c r="B121" s="665" t="s">
        <v>854</v>
      </c>
      <c r="C121" s="726" t="s">
        <v>1</v>
      </c>
      <c r="D121" s="754">
        <v>10</v>
      </c>
      <c r="E121" s="681">
        <v>10</v>
      </c>
      <c r="F121" s="681">
        <v>10</v>
      </c>
      <c r="G121" s="681">
        <v>10</v>
      </c>
      <c r="H121" s="681">
        <f t="shared" si="11"/>
        <v>0</v>
      </c>
      <c r="I121" s="799">
        <f t="shared" si="11"/>
        <v>0</v>
      </c>
    </row>
    <row r="122" spans="1:9" s="43" customFormat="1">
      <c r="A122" s="191">
        <v>37</v>
      </c>
      <c r="B122" s="665" t="s">
        <v>855</v>
      </c>
      <c r="C122" s="726" t="s">
        <v>1</v>
      </c>
      <c r="D122" s="754">
        <v>10</v>
      </c>
      <c r="E122" s="681">
        <v>10</v>
      </c>
      <c r="F122" s="681"/>
      <c r="G122" s="681"/>
      <c r="H122" s="681">
        <f t="shared" si="11"/>
        <v>-10</v>
      </c>
      <c r="I122" s="799">
        <f t="shared" si="11"/>
        <v>-10</v>
      </c>
    </row>
    <row r="123" spans="1:9" s="43" customFormat="1">
      <c r="A123" s="191">
        <v>38</v>
      </c>
      <c r="B123" s="665" t="s">
        <v>856</v>
      </c>
      <c r="C123" s="726" t="s">
        <v>1</v>
      </c>
      <c r="D123" s="754">
        <v>10</v>
      </c>
      <c r="E123" s="681">
        <v>1.5</v>
      </c>
      <c r="F123" s="681"/>
      <c r="G123" s="681"/>
      <c r="H123" s="681">
        <f t="shared" si="11"/>
        <v>-10</v>
      </c>
      <c r="I123" s="799">
        <f t="shared" si="11"/>
        <v>-1.5</v>
      </c>
    </row>
    <row r="124" spans="1:9" s="43" customFormat="1">
      <c r="A124" s="191">
        <v>39</v>
      </c>
      <c r="B124" s="665" t="s">
        <v>857</v>
      </c>
      <c r="C124" s="726" t="s">
        <v>1</v>
      </c>
      <c r="D124" s="754">
        <v>50</v>
      </c>
      <c r="E124" s="681">
        <v>2</v>
      </c>
      <c r="F124" s="681"/>
      <c r="G124" s="681"/>
      <c r="H124" s="681">
        <f t="shared" si="11"/>
        <v>-50</v>
      </c>
      <c r="I124" s="799">
        <f t="shared" si="11"/>
        <v>-2</v>
      </c>
    </row>
    <row r="125" spans="1:9" s="43" customFormat="1">
      <c r="A125" s="191">
        <v>40</v>
      </c>
      <c r="B125" s="665" t="s">
        <v>858</v>
      </c>
      <c r="C125" s="726" t="s">
        <v>1</v>
      </c>
      <c r="D125" s="754">
        <v>5</v>
      </c>
      <c r="E125" s="681">
        <v>2.25</v>
      </c>
      <c r="F125" s="681"/>
      <c r="G125" s="681"/>
      <c r="H125" s="681">
        <f t="shared" si="11"/>
        <v>-5</v>
      </c>
      <c r="I125" s="799">
        <f t="shared" si="11"/>
        <v>-2.25</v>
      </c>
    </row>
    <row r="126" spans="1:9" s="43" customFormat="1" ht="12.75" customHeight="1">
      <c r="A126" s="191">
        <v>41</v>
      </c>
      <c r="B126" s="665" t="s">
        <v>715</v>
      </c>
      <c r="C126" s="726" t="s">
        <v>1</v>
      </c>
      <c r="D126" s="754">
        <v>10</v>
      </c>
      <c r="E126" s="681">
        <v>10</v>
      </c>
      <c r="F126" s="681">
        <v>10</v>
      </c>
      <c r="G126" s="681">
        <v>10</v>
      </c>
      <c r="H126" s="681">
        <f t="shared" si="11"/>
        <v>0</v>
      </c>
      <c r="I126" s="799">
        <f t="shared" si="11"/>
        <v>0</v>
      </c>
    </row>
    <row r="127" spans="1:9" s="43" customFormat="1" hidden="1">
      <c r="A127" s="800">
        <v>38</v>
      </c>
      <c r="B127" s="697"/>
      <c r="C127" s="726" t="s">
        <v>1</v>
      </c>
      <c r="D127" s="681"/>
      <c r="E127" s="681"/>
      <c r="F127" s="681"/>
      <c r="G127" s="681"/>
      <c r="H127" s="681">
        <f t="shared" ref="H127:I135" si="12">F127-D127</f>
        <v>0</v>
      </c>
      <c r="I127" s="799">
        <f t="shared" si="12"/>
        <v>0</v>
      </c>
    </row>
    <row r="128" spans="1:9" s="43" customFormat="1" hidden="1">
      <c r="A128" s="800">
        <v>39</v>
      </c>
      <c r="B128" s="697"/>
      <c r="C128" s="726" t="s">
        <v>1</v>
      </c>
      <c r="D128" s="681"/>
      <c r="E128" s="681"/>
      <c r="F128" s="681"/>
      <c r="G128" s="681"/>
      <c r="H128" s="681">
        <f t="shared" si="12"/>
        <v>0</v>
      </c>
      <c r="I128" s="799">
        <f t="shared" si="12"/>
        <v>0</v>
      </c>
    </row>
    <row r="129" spans="1:9" s="43" customFormat="1" hidden="1">
      <c r="A129" s="800">
        <v>40</v>
      </c>
      <c r="B129" s="697"/>
      <c r="C129" s="726" t="s">
        <v>1</v>
      </c>
      <c r="D129" s="681"/>
      <c r="E129" s="681"/>
      <c r="F129" s="681"/>
      <c r="G129" s="681"/>
      <c r="H129" s="681">
        <f t="shared" si="12"/>
        <v>0</v>
      </c>
      <c r="I129" s="799">
        <f t="shared" si="12"/>
        <v>0</v>
      </c>
    </row>
    <row r="130" spans="1:9" s="43" customFormat="1" hidden="1">
      <c r="A130" s="800">
        <v>41</v>
      </c>
      <c r="B130" s="697"/>
      <c r="C130" s="726" t="s">
        <v>1</v>
      </c>
      <c r="D130" s="681"/>
      <c r="E130" s="681"/>
      <c r="F130" s="681"/>
      <c r="G130" s="681"/>
      <c r="H130" s="681">
        <f t="shared" si="12"/>
        <v>0</v>
      </c>
      <c r="I130" s="799">
        <f t="shared" si="12"/>
        <v>0</v>
      </c>
    </row>
    <row r="131" spans="1:9" s="43" customFormat="1" hidden="1">
      <c r="A131" s="800">
        <v>42</v>
      </c>
      <c r="B131" s="697"/>
      <c r="C131" s="726" t="s">
        <v>1</v>
      </c>
      <c r="D131" s="681"/>
      <c r="E131" s="681"/>
      <c r="F131" s="681"/>
      <c r="G131" s="681"/>
      <c r="H131" s="681">
        <f t="shared" si="12"/>
        <v>0</v>
      </c>
      <c r="I131" s="799">
        <f t="shared" si="12"/>
        <v>0</v>
      </c>
    </row>
    <row r="132" spans="1:9" s="43" customFormat="1" hidden="1">
      <c r="A132" s="800">
        <v>43</v>
      </c>
      <c r="B132" s="697"/>
      <c r="C132" s="726" t="s">
        <v>1</v>
      </c>
      <c r="D132" s="681"/>
      <c r="E132" s="681"/>
      <c r="F132" s="681"/>
      <c r="G132" s="681"/>
      <c r="H132" s="681">
        <f t="shared" si="12"/>
        <v>0</v>
      </c>
      <c r="I132" s="799">
        <f t="shared" si="12"/>
        <v>0</v>
      </c>
    </row>
    <row r="133" spans="1:9" s="43" customFormat="1" hidden="1">
      <c r="A133" s="800">
        <v>44</v>
      </c>
      <c r="B133" s="697"/>
      <c r="C133" s="726" t="s">
        <v>1</v>
      </c>
      <c r="D133" s="681"/>
      <c r="E133" s="681"/>
      <c r="F133" s="681"/>
      <c r="G133" s="681"/>
      <c r="H133" s="681">
        <f t="shared" si="12"/>
        <v>0</v>
      </c>
      <c r="I133" s="799">
        <f t="shared" si="12"/>
        <v>0</v>
      </c>
    </row>
    <row r="134" spans="1:9" s="43" customFormat="1">
      <c r="A134" s="800"/>
      <c r="B134" s="697"/>
      <c r="C134" s="726"/>
      <c r="D134" s="681"/>
      <c r="E134" s="681"/>
      <c r="F134" s="681"/>
      <c r="G134" s="681"/>
      <c r="H134" s="681"/>
      <c r="I134" s="799"/>
    </row>
    <row r="135" spans="1:9" s="43" customFormat="1" ht="18.75" customHeight="1">
      <c r="A135" s="800"/>
      <c r="B135" s="697"/>
      <c r="C135" s="726" t="s">
        <v>1</v>
      </c>
      <c r="D135" s="681"/>
      <c r="E135" s="681"/>
      <c r="F135" s="681"/>
      <c r="G135" s="681"/>
      <c r="H135" s="681">
        <f t="shared" si="12"/>
        <v>0</v>
      </c>
      <c r="I135" s="799">
        <f t="shared" si="12"/>
        <v>0</v>
      </c>
    </row>
    <row r="136" spans="1:9" s="190" customFormat="1" ht="23.25" customHeight="1">
      <c r="A136" s="795" t="s">
        <v>335</v>
      </c>
      <c r="B136" s="524" t="s">
        <v>356</v>
      </c>
      <c r="C136" s="525">
        <v>4264</v>
      </c>
      <c r="D136" s="525"/>
      <c r="E136" s="526">
        <f>SUM(E139:E141)</f>
        <v>2898</v>
      </c>
      <c r="F136" s="526"/>
      <c r="G136" s="526">
        <f>SUM(G139:G141)</f>
        <v>2898</v>
      </c>
      <c r="H136" s="526">
        <f>F136-D136</f>
        <v>0</v>
      </c>
      <c r="I136" s="796">
        <f>G136-E136</f>
        <v>0</v>
      </c>
    </row>
    <row r="137" spans="1:9" s="43" customFormat="1">
      <c r="A137" s="191"/>
      <c r="B137" s="527" t="s">
        <v>150</v>
      </c>
      <c r="C137" s="82"/>
      <c r="D137" s="82"/>
      <c r="E137" s="84"/>
      <c r="F137" s="84"/>
      <c r="G137" s="113"/>
      <c r="H137" s="113"/>
      <c r="I137" s="797"/>
    </row>
    <row r="138" spans="1:9" s="43" customFormat="1">
      <c r="A138" s="191"/>
      <c r="B138" s="539" t="s">
        <v>437</v>
      </c>
      <c r="C138" s="82"/>
      <c r="D138" s="82"/>
      <c r="E138" s="84"/>
      <c r="F138" s="84"/>
      <c r="G138" s="113"/>
      <c r="H138" s="113"/>
      <c r="I138" s="797"/>
    </row>
    <row r="139" spans="1:9" s="43" customFormat="1">
      <c r="A139" s="191">
        <v>1</v>
      </c>
      <c r="B139" s="651" t="s">
        <v>672</v>
      </c>
      <c r="C139" s="82" t="s">
        <v>1</v>
      </c>
      <c r="D139" s="871">
        <v>8280</v>
      </c>
      <c r="E139" s="872">
        <v>2898</v>
      </c>
      <c r="F139" s="873">
        <v>8280</v>
      </c>
      <c r="G139" s="873">
        <v>2898</v>
      </c>
      <c r="H139" s="873">
        <f t="shared" ref="H139:I142" si="13">F139-D139</f>
        <v>0</v>
      </c>
      <c r="I139" s="874">
        <f t="shared" si="13"/>
        <v>0</v>
      </c>
    </row>
    <row r="140" spans="1:9" s="43" customFormat="1" ht="13.5" hidden="1" customHeight="1">
      <c r="A140" s="191">
        <v>2</v>
      </c>
      <c r="B140" s="540"/>
      <c r="C140" s="82" t="s">
        <v>1</v>
      </c>
      <c r="D140" s="82"/>
      <c r="E140" s="84"/>
      <c r="F140" s="84"/>
      <c r="G140" s="84"/>
      <c r="H140" s="84">
        <f t="shared" si="13"/>
        <v>0</v>
      </c>
      <c r="I140" s="798">
        <f t="shared" si="13"/>
        <v>0</v>
      </c>
    </row>
    <row r="141" spans="1:9" s="43" customFormat="1" ht="13.5" hidden="1" customHeight="1">
      <c r="A141" s="191">
        <v>3</v>
      </c>
      <c r="B141" s="540"/>
      <c r="C141" s="82" t="s">
        <v>1</v>
      </c>
      <c r="D141" s="82"/>
      <c r="E141" s="84"/>
      <c r="F141" s="84"/>
      <c r="G141" s="84"/>
      <c r="H141" s="84">
        <f t="shared" si="13"/>
        <v>0</v>
      </c>
      <c r="I141" s="798">
        <f t="shared" si="13"/>
        <v>0</v>
      </c>
    </row>
    <row r="142" spans="1:9" s="190" customFormat="1" ht="23.25" customHeight="1">
      <c r="A142" s="795" t="s">
        <v>335</v>
      </c>
      <c r="B142" s="524" t="s">
        <v>358</v>
      </c>
      <c r="C142" s="525">
        <v>4267</v>
      </c>
      <c r="D142" s="525"/>
      <c r="E142" s="526">
        <f>SUM(E145:E172)</f>
        <v>450</v>
      </c>
      <c r="F142" s="526"/>
      <c r="G142" s="526">
        <f>SUM(G145:G172)</f>
        <v>450</v>
      </c>
      <c r="H142" s="526">
        <f t="shared" si="13"/>
        <v>0</v>
      </c>
      <c r="I142" s="796">
        <f t="shared" si="13"/>
        <v>0</v>
      </c>
    </row>
    <row r="143" spans="1:9" s="43" customFormat="1">
      <c r="A143" s="191"/>
      <c r="B143" s="527" t="s">
        <v>150</v>
      </c>
      <c r="C143" s="82"/>
      <c r="D143" s="82"/>
      <c r="E143" s="84"/>
      <c r="F143" s="84"/>
      <c r="G143" s="113"/>
      <c r="H143" s="113"/>
      <c r="I143" s="797"/>
    </row>
    <row r="144" spans="1:9" s="43" customFormat="1">
      <c r="A144" s="191"/>
      <c r="B144" s="539" t="s">
        <v>437</v>
      </c>
      <c r="C144" s="82"/>
      <c r="D144" s="82"/>
      <c r="E144" s="84"/>
      <c r="F144" s="84"/>
      <c r="G144" s="113"/>
      <c r="H144" s="113"/>
      <c r="I144" s="797"/>
    </row>
    <row r="145" spans="1:9" s="43" customFormat="1">
      <c r="A145" s="191">
        <v>1</v>
      </c>
      <c r="B145" s="666" t="s">
        <v>678</v>
      </c>
      <c r="C145" s="82" t="s">
        <v>1</v>
      </c>
      <c r="D145" s="663"/>
      <c r="E145" s="84"/>
      <c r="F145" s="663">
        <v>80</v>
      </c>
      <c r="G145" s="84">
        <v>40</v>
      </c>
      <c r="H145" s="84">
        <f>F145-D145</f>
        <v>80</v>
      </c>
      <c r="I145" s="798">
        <f>G145-E145</f>
        <v>40</v>
      </c>
    </row>
    <row r="146" spans="1:9" s="43" customFormat="1">
      <c r="A146" s="191">
        <v>2</v>
      </c>
      <c r="B146" s="666" t="s">
        <v>679</v>
      </c>
      <c r="C146" s="82" t="s">
        <v>1</v>
      </c>
      <c r="D146" s="663">
        <v>250</v>
      </c>
      <c r="E146" s="84">
        <v>35</v>
      </c>
      <c r="F146" s="663">
        <v>250</v>
      </c>
      <c r="G146" s="84">
        <v>35</v>
      </c>
      <c r="H146" s="84">
        <f t="shared" ref="H146:I161" si="14">F146-D146</f>
        <v>0</v>
      </c>
      <c r="I146" s="798">
        <f t="shared" si="14"/>
        <v>0</v>
      </c>
    </row>
    <row r="147" spans="1:9" s="43" customFormat="1">
      <c r="A147" s="191">
        <v>3</v>
      </c>
      <c r="B147" s="665" t="s">
        <v>680</v>
      </c>
      <c r="C147" s="726" t="s">
        <v>1</v>
      </c>
      <c r="D147" s="663">
        <v>30</v>
      </c>
      <c r="E147" s="681">
        <v>30</v>
      </c>
      <c r="F147" s="663">
        <v>20</v>
      </c>
      <c r="G147" s="681">
        <v>20</v>
      </c>
      <c r="H147" s="681">
        <f t="shared" si="14"/>
        <v>-10</v>
      </c>
      <c r="I147" s="799">
        <f t="shared" si="14"/>
        <v>-10</v>
      </c>
    </row>
    <row r="148" spans="1:9" s="43" customFormat="1">
      <c r="A148" s="191">
        <v>4</v>
      </c>
      <c r="B148" s="666" t="s">
        <v>681</v>
      </c>
      <c r="C148" s="82" t="s">
        <v>1</v>
      </c>
      <c r="D148" s="663">
        <v>15</v>
      </c>
      <c r="E148" s="84">
        <v>7</v>
      </c>
      <c r="F148" s="663">
        <v>15</v>
      </c>
      <c r="G148" s="84">
        <v>6.8</v>
      </c>
      <c r="H148" s="84">
        <f t="shared" si="14"/>
        <v>0</v>
      </c>
      <c r="I148" s="798">
        <f t="shared" si="14"/>
        <v>-0.20000000000000018</v>
      </c>
    </row>
    <row r="149" spans="1:9" s="43" customFormat="1">
      <c r="A149" s="191">
        <v>5</v>
      </c>
      <c r="B149" s="666" t="s">
        <v>684</v>
      </c>
      <c r="C149" s="82" t="s">
        <v>1</v>
      </c>
      <c r="D149" s="663">
        <v>30</v>
      </c>
      <c r="E149" s="84">
        <v>15</v>
      </c>
      <c r="F149" s="663">
        <v>30</v>
      </c>
      <c r="G149" s="84">
        <v>15</v>
      </c>
      <c r="H149" s="84">
        <f t="shared" si="14"/>
        <v>0</v>
      </c>
      <c r="I149" s="798">
        <f t="shared" si="14"/>
        <v>0</v>
      </c>
    </row>
    <row r="150" spans="1:9" s="43" customFormat="1">
      <c r="A150" s="191">
        <v>6</v>
      </c>
      <c r="B150" s="666" t="s">
        <v>685</v>
      </c>
      <c r="C150" s="82" t="s">
        <v>1</v>
      </c>
      <c r="D150" s="663">
        <v>20</v>
      </c>
      <c r="E150" s="84">
        <v>14</v>
      </c>
      <c r="F150" s="663">
        <v>30</v>
      </c>
      <c r="G150" s="681">
        <v>21</v>
      </c>
      <c r="H150" s="84">
        <f t="shared" si="14"/>
        <v>10</v>
      </c>
      <c r="I150" s="798">
        <f t="shared" si="14"/>
        <v>7</v>
      </c>
    </row>
    <row r="151" spans="1:9" s="43" customFormat="1">
      <c r="A151" s="191">
        <v>7</v>
      </c>
      <c r="B151" s="666" t="s">
        <v>686</v>
      </c>
      <c r="C151" s="82" t="s">
        <v>1</v>
      </c>
      <c r="D151" s="663">
        <v>3</v>
      </c>
      <c r="E151" s="84">
        <v>3</v>
      </c>
      <c r="F151" s="663">
        <v>4</v>
      </c>
      <c r="G151" s="681">
        <v>4</v>
      </c>
      <c r="H151" s="84">
        <f t="shared" si="14"/>
        <v>1</v>
      </c>
      <c r="I151" s="798">
        <f t="shared" si="14"/>
        <v>1</v>
      </c>
    </row>
    <row r="152" spans="1:9" s="43" customFormat="1">
      <c r="A152" s="191">
        <v>8</v>
      </c>
      <c r="B152" s="665" t="s">
        <v>880</v>
      </c>
      <c r="C152" s="82" t="s">
        <v>1</v>
      </c>
      <c r="D152" s="663"/>
      <c r="E152" s="84"/>
      <c r="F152" s="663">
        <v>40</v>
      </c>
      <c r="G152" s="681">
        <v>12</v>
      </c>
      <c r="H152" s="84">
        <f t="shared" si="14"/>
        <v>40</v>
      </c>
      <c r="I152" s="798">
        <f t="shared" si="14"/>
        <v>12</v>
      </c>
    </row>
    <row r="153" spans="1:9" s="43" customFormat="1">
      <c r="A153" s="191">
        <v>9</v>
      </c>
      <c r="B153" s="665" t="s">
        <v>704</v>
      </c>
      <c r="C153" s="726" t="s">
        <v>1</v>
      </c>
      <c r="D153" s="726">
        <v>5</v>
      </c>
      <c r="E153" s="681">
        <v>60</v>
      </c>
      <c r="F153" s="520">
        <v>0</v>
      </c>
      <c r="G153" s="681">
        <v>0</v>
      </c>
      <c r="H153" s="681">
        <f t="shared" si="14"/>
        <v>-5</v>
      </c>
      <c r="I153" s="799">
        <f t="shared" si="14"/>
        <v>-60</v>
      </c>
    </row>
    <row r="154" spans="1:9" s="43" customFormat="1">
      <c r="A154" s="191">
        <v>10</v>
      </c>
      <c r="B154" s="665" t="s">
        <v>705</v>
      </c>
      <c r="C154" s="726" t="s">
        <v>1</v>
      </c>
      <c r="D154" s="726">
        <v>5</v>
      </c>
      <c r="E154" s="681">
        <v>17.5</v>
      </c>
      <c r="F154" s="520">
        <v>5</v>
      </c>
      <c r="G154" s="681">
        <v>18</v>
      </c>
      <c r="H154" s="681">
        <f t="shared" si="14"/>
        <v>0</v>
      </c>
      <c r="I154" s="799">
        <f t="shared" si="14"/>
        <v>0.5</v>
      </c>
    </row>
    <row r="155" spans="1:9" s="43" customFormat="1">
      <c r="A155" s="191">
        <v>11</v>
      </c>
      <c r="B155" s="665" t="s">
        <v>706</v>
      </c>
      <c r="C155" s="726" t="s">
        <v>1</v>
      </c>
      <c r="D155" s="726">
        <v>5</v>
      </c>
      <c r="E155" s="681">
        <v>20</v>
      </c>
      <c r="F155" s="520">
        <v>5</v>
      </c>
      <c r="G155" s="681">
        <v>20</v>
      </c>
      <c r="H155" s="681">
        <f t="shared" si="14"/>
        <v>0</v>
      </c>
      <c r="I155" s="799">
        <f t="shared" si="14"/>
        <v>0</v>
      </c>
    </row>
    <row r="156" spans="1:9" s="43" customFormat="1">
      <c r="A156" s="191">
        <v>12</v>
      </c>
      <c r="B156" s="665" t="s">
        <v>707</v>
      </c>
      <c r="C156" s="726" t="s">
        <v>1</v>
      </c>
      <c r="D156" s="726">
        <v>1</v>
      </c>
      <c r="E156" s="681">
        <v>30</v>
      </c>
      <c r="F156" s="520">
        <v>0</v>
      </c>
      <c r="G156" s="681">
        <v>0</v>
      </c>
      <c r="H156" s="681">
        <f t="shared" si="14"/>
        <v>-1</v>
      </c>
      <c r="I156" s="799">
        <f t="shared" si="14"/>
        <v>-30</v>
      </c>
    </row>
    <row r="157" spans="1:9" s="43" customFormat="1">
      <c r="A157" s="191">
        <v>13</v>
      </c>
      <c r="B157" s="665" t="s">
        <v>682</v>
      </c>
      <c r="C157" s="726" t="s">
        <v>1</v>
      </c>
      <c r="D157" s="726">
        <v>10</v>
      </c>
      <c r="E157" s="681">
        <v>7</v>
      </c>
      <c r="F157" s="520">
        <v>10</v>
      </c>
      <c r="G157" s="681">
        <v>5</v>
      </c>
      <c r="H157" s="681">
        <f t="shared" si="14"/>
        <v>0</v>
      </c>
      <c r="I157" s="799">
        <f t="shared" si="14"/>
        <v>-2</v>
      </c>
    </row>
    <row r="158" spans="1:9" s="43" customFormat="1">
      <c r="A158" s="191">
        <v>14</v>
      </c>
      <c r="B158" s="665" t="s">
        <v>708</v>
      </c>
      <c r="C158" s="726" t="s">
        <v>1</v>
      </c>
      <c r="D158" s="726">
        <v>6</v>
      </c>
      <c r="E158" s="681">
        <v>18</v>
      </c>
      <c r="F158" s="520"/>
      <c r="G158" s="681"/>
      <c r="H158" s="681">
        <f t="shared" si="14"/>
        <v>-6</v>
      </c>
      <c r="I158" s="799">
        <f t="shared" si="14"/>
        <v>-18</v>
      </c>
    </row>
    <row r="159" spans="1:9" s="43" customFormat="1">
      <c r="A159" s="191">
        <v>15</v>
      </c>
      <c r="B159" s="665" t="s">
        <v>709</v>
      </c>
      <c r="C159" s="726" t="s">
        <v>1</v>
      </c>
      <c r="D159" s="726">
        <v>3</v>
      </c>
      <c r="E159" s="681">
        <v>9</v>
      </c>
      <c r="F159" s="681"/>
      <c r="G159" s="681"/>
      <c r="H159" s="681">
        <f t="shared" si="14"/>
        <v>-3</v>
      </c>
      <c r="I159" s="799">
        <f t="shared" si="14"/>
        <v>-9</v>
      </c>
    </row>
    <row r="160" spans="1:9" s="43" customFormat="1">
      <c r="A160" s="191">
        <v>16</v>
      </c>
      <c r="B160" s="665" t="s">
        <v>683</v>
      </c>
      <c r="C160" s="726" t="s">
        <v>1</v>
      </c>
      <c r="D160" s="755"/>
      <c r="E160" s="681"/>
      <c r="F160" s="663">
        <v>5</v>
      </c>
      <c r="G160" s="681">
        <v>2.7</v>
      </c>
      <c r="H160" s="681">
        <f t="shared" si="14"/>
        <v>5</v>
      </c>
      <c r="I160" s="799">
        <f t="shared" si="14"/>
        <v>2.7</v>
      </c>
    </row>
    <row r="161" spans="1:244" s="43" customFormat="1">
      <c r="A161" s="191">
        <v>17</v>
      </c>
      <c r="B161" s="665" t="s">
        <v>712</v>
      </c>
      <c r="C161" s="726" t="s">
        <v>1</v>
      </c>
      <c r="D161" s="726">
        <v>10</v>
      </c>
      <c r="E161" s="681">
        <v>5</v>
      </c>
      <c r="F161" s="681">
        <v>10</v>
      </c>
      <c r="G161" s="681">
        <v>5</v>
      </c>
      <c r="H161" s="681">
        <f t="shared" si="14"/>
        <v>0</v>
      </c>
      <c r="I161" s="799">
        <f t="shared" si="14"/>
        <v>0</v>
      </c>
    </row>
    <row r="162" spans="1:244" s="43" customFormat="1">
      <c r="A162" s="191">
        <v>18</v>
      </c>
      <c r="B162" s="666" t="s">
        <v>678</v>
      </c>
      <c r="C162" s="726" t="s">
        <v>1</v>
      </c>
      <c r="D162" s="726">
        <v>50</v>
      </c>
      <c r="E162" s="681">
        <v>60</v>
      </c>
      <c r="F162" s="681">
        <v>120</v>
      </c>
      <c r="G162" s="681">
        <v>156</v>
      </c>
      <c r="H162" s="681">
        <f t="shared" ref="H162:I167" si="15">F162-D162</f>
        <v>70</v>
      </c>
      <c r="I162" s="799">
        <f t="shared" si="15"/>
        <v>96</v>
      </c>
    </row>
    <row r="163" spans="1:244" s="43" customFormat="1">
      <c r="A163" s="191">
        <v>19</v>
      </c>
      <c r="B163" s="665" t="s">
        <v>859</v>
      </c>
      <c r="C163" s="726" t="s">
        <v>1</v>
      </c>
      <c r="D163" s="726">
        <v>50</v>
      </c>
      <c r="E163" s="681">
        <v>7.5</v>
      </c>
      <c r="F163" s="681">
        <v>50</v>
      </c>
      <c r="G163" s="681">
        <v>7.5</v>
      </c>
      <c r="H163" s="681">
        <f t="shared" si="15"/>
        <v>0</v>
      </c>
      <c r="I163" s="799">
        <f t="shared" si="15"/>
        <v>0</v>
      </c>
    </row>
    <row r="164" spans="1:244" s="43" customFormat="1">
      <c r="A164" s="191">
        <v>20</v>
      </c>
      <c r="B164" s="666" t="s">
        <v>860</v>
      </c>
      <c r="C164" s="726" t="s">
        <v>1</v>
      </c>
      <c r="D164" s="726">
        <v>200</v>
      </c>
      <c r="E164" s="681">
        <v>50</v>
      </c>
      <c r="F164" s="681">
        <v>160</v>
      </c>
      <c r="G164" s="681">
        <v>32</v>
      </c>
      <c r="H164" s="681">
        <f t="shared" si="15"/>
        <v>-40</v>
      </c>
      <c r="I164" s="799">
        <f t="shared" si="15"/>
        <v>-18</v>
      </c>
    </row>
    <row r="165" spans="1:244" s="43" customFormat="1">
      <c r="A165" s="191">
        <v>21</v>
      </c>
      <c r="B165" s="665" t="s">
        <v>861</v>
      </c>
      <c r="C165" s="726" t="s">
        <v>1</v>
      </c>
      <c r="D165" s="726">
        <v>2</v>
      </c>
      <c r="E165" s="681">
        <v>12</v>
      </c>
      <c r="F165" s="681"/>
      <c r="G165" s="681"/>
      <c r="H165" s="681">
        <f t="shared" si="15"/>
        <v>-2</v>
      </c>
      <c r="I165" s="799">
        <f t="shared" si="15"/>
        <v>-12</v>
      </c>
    </row>
    <row r="166" spans="1:244" s="43" customFormat="1">
      <c r="A166" s="191">
        <v>22</v>
      </c>
      <c r="B166" s="666" t="s">
        <v>862</v>
      </c>
      <c r="C166" s="726" t="s">
        <v>1</v>
      </c>
      <c r="D166" s="726">
        <v>20</v>
      </c>
      <c r="E166" s="681">
        <v>20</v>
      </c>
      <c r="F166" s="681">
        <v>20</v>
      </c>
      <c r="G166" s="681">
        <v>20</v>
      </c>
      <c r="H166" s="681">
        <f t="shared" si="15"/>
        <v>0</v>
      </c>
      <c r="I166" s="799">
        <f t="shared" si="15"/>
        <v>0</v>
      </c>
    </row>
    <row r="167" spans="1:244" s="43" customFormat="1">
      <c r="A167" s="191">
        <v>23</v>
      </c>
      <c r="B167" s="666" t="s">
        <v>863</v>
      </c>
      <c r="C167" s="726" t="s">
        <v>1</v>
      </c>
      <c r="D167" s="726">
        <v>30</v>
      </c>
      <c r="E167" s="681">
        <v>30</v>
      </c>
      <c r="F167" s="681">
        <v>30</v>
      </c>
      <c r="G167" s="681">
        <v>30</v>
      </c>
      <c r="H167" s="681">
        <f t="shared" si="15"/>
        <v>0</v>
      </c>
      <c r="I167" s="799">
        <f t="shared" si="15"/>
        <v>0</v>
      </c>
    </row>
    <row r="168" spans="1:244" s="43" customFormat="1">
      <c r="A168" s="191">
        <v>24</v>
      </c>
      <c r="B168" s="113"/>
      <c r="C168" s="113"/>
      <c r="D168" s="113"/>
      <c r="E168" s="113"/>
      <c r="F168" s="113"/>
      <c r="G168" s="113"/>
      <c r="H168" s="113"/>
      <c r="I168" s="797"/>
    </row>
    <row r="169" spans="1:244" s="43" customFormat="1" hidden="1">
      <c r="A169" s="191">
        <v>25</v>
      </c>
      <c r="B169" s="665"/>
      <c r="C169" s="726" t="s">
        <v>1</v>
      </c>
      <c r="D169" s="726"/>
      <c r="E169" s="681"/>
      <c r="F169" s="681"/>
      <c r="G169" s="681"/>
      <c r="H169" s="681">
        <f t="shared" ref="H169:I173" si="16">F169-D169</f>
        <v>0</v>
      </c>
      <c r="I169" s="799">
        <f t="shared" si="16"/>
        <v>0</v>
      </c>
    </row>
    <row r="170" spans="1:244" s="43" customFormat="1" hidden="1">
      <c r="A170" s="191">
        <v>26</v>
      </c>
      <c r="B170" s="665"/>
      <c r="C170" s="726" t="s">
        <v>1</v>
      </c>
      <c r="D170" s="726"/>
      <c r="E170" s="681"/>
      <c r="F170" s="681"/>
      <c r="G170" s="681"/>
      <c r="H170" s="681">
        <f t="shared" si="16"/>
        <v>0</v>
      </c>
      <c r="I170" s="799">
        <f t="shared" si="16"/>
        <v>0</v>
      </c>
    </row>
    <row r="171" spans="1:244" s="43" customFormat="1" hidden="1">
      <c r="A171" s="191">
        <v>27</v>
      </c>
      <c r="B171" s="665"/>
      <c r="C171" s="726" t="s">
        <v>1</v>
      </c>
      <c r="D171" s="726"/>
      <c r="E171" s="681"/>
      <c r="F171" s="681"/>
      <c r="G171" s="681"/>
      <c r="H171" s="681">
        <f t="shared" si="16"/>
        <v>0</v>
      </c>
      <c r="I171" s="799">
        <f t="shared" si="16"/>
        <v>0</v>
      </c>
    </row>
    <row r="172" spans="1:244" s="43" customFormat="1" hidden="1">
      <c r="A172" s="191">
        <v>28</v>
      </c>
      <c r="B172" s="665"/>
      <c r="C172" s="726" t="s">
        <v>1</v>
      </c>
      <c r="D172" s="726"/>
      <c r="E172" s="681"/>
      <c r="F172" s="681"/>
      <c r="G172" s="681"/>
      <c r="H172" s="681">
        <f t="shared" si="16"/>
        <v>0</v>
      </c>
      <c r="I172" s="799">
        <f t="shared" si="16"/>
        <v>0</v>
      </c>
    </row>
    <row r="173" spans="1:244" s="43" customFormat="1" ht="14.25">
      <c r="A173" s="795" t="s">
        <v>335</v>
      </c>
      <c r="B173" s="524" t="s">
        <v>808</v>
      </c>
      <c r="C173" s="525">
        <v>5122</v>
      </c>
      <c r="D173" s="525"/>
      <c r="E173" s="526">
        <f>SUM(E176:E178)</f>
        <v>0</v>
      </c>
      <c r="F173" s="526"/>
      <c r="G173" s="526">
        <f>SUM(G176:G182)</f>
        <v>2680</v>
      </c>
      <c r="H173" s="526">
        <f t="shared" si="16"/>
        <v>0</v>
      </c>
      <c r="I173" s="796">
        <f t="shared" si="16"/>
        <v>2680</v>
      </c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  <c r="HJ173" s="5"/>
      <c r="HK173" s="5"/>
      <c r="HL173" s="5"/>
      <c r="HM173" s="5"/>
      <c r="HN173" s="5"/>
      <c r="HO173" s="5"/>
      <c r="HP173" s="5"/>
      <c r="HQ173" s="5"/>
      <c r="HR173" s="5"/>
      <c r="HS173" s="5"/>
      <c r="HT173" s="5"/>
      <c r="HU173" s="5"/>
      <c r="HV173" s="5"/>
      <c r="HW173" s="5"/>
      <c r="HX173" s="5"/>
      <c r="HY173" s="5"/>
      <c r="HZ173" s="5"/>
      <c r="IA173" s="5"/>
      <c r="IB173" s="5"/>
      <c r="IC173" s="5"/>
      <c r="ID173" s="5"/>
      <c r="IE173" s="5"/>
      <c r="IF173" s="5"/>
      <c r="IG173" s="5"/>
      <c r="IH173" s="5"/>
      <c r="II173" s="5"/>
      <c r="IJ173" s="5"/>
    </row>
    <row r="174" spans="1:244">
      <c r="A174" s="191"/>
      <c r="B174" s="527" t="s">
        <v>150</v>
      </c>
      <c r="C174" s="82"/>
      <c r="D174" s="82"/>
      <c r="E174" s="84"/>
      <c r="F174" s="84"/>
      <c r="G174" s="113"/>
      <c r="H174" s="113"/>
      <c r="I174" s="797"/>
    </row>
    <row r="175" spans="1:244">
      <c r="A175" s="191"/>
      <c r="B175" s="539" t="s">
        <v>437</v>
      </c>
      <c r="C175" s="82"/>
      <c r="D175" s="82"/>
      <c r="E175" s="84"/>
      <c r="F175" s="84"/>
      <c r="G175" s="113"/>
      <c r="H175" s="113"/>
      <c r="I175" s="797"/>
    </row>
    <row r="176" spans="1:244">
      <c r="A176" s="191">
        <v>6</v>
      </c>
      <c r="B176" s="672" t="s">
        <v>812</v>
      </c>
      <c r="C176" s="82" t="s">
        <v>1</v>
      </c>
      <c r="D176" s="663"/>
      <c r="E176" s="84"/>
      <c r="F176" s="640">
        <v>4</v>
      </c>
      <c r="G176" s="681">
        <v>560</v>
      </c>
      <c r="H176" s="681">
        <f t="shared" ref="H176:I178" si="17">F176-D176</f>
        <v>4</v>
      </c>
      <c r="I176" s="799">
        <f t="shared" si="17"/>
        <v>560</v>
      </c>
    </row>
    <row r="177" spans="1:9">
      <c r="A177" s="191">
        <v>13</v>
      </c>
      <c r="B177" s="672" t="s">
        <v>829</v>
      </c>
      <c r="C177" s="640" t="s">
        <v>1</v>
      </c>
      <c r="D177" s="640"/>
      <c r="E177" s="641"/>
      <c r="F177" s="73">
        <v>1</v>
      </c>
      <c r="G177" s="641">
        <v>200</v>
      </c>
      <c r="H177" s="641">
        <f t="shared" si="17"/>
        <v>1</v>
      </c>
      <c r="I177" s="802">
        <f t="shared" si="17"/>
        <v>200</v>
      </c>
    </row>
    <row r="178" spans="1:9">
      <c r="A178" s="191">
        <v>22</v>
      </c>
      <c r="B178" s="672" t="s">
        <v>825</v>
      </c>
      <c r="C178" s="640" t="s">
        <v>1</v>
      </c>
      <c r="D178" s="640"/>
      <c r="E178" s="641"/>
      <c r="F178" s="73">
        <v>6</v>
      </c>
      <c r="G178" s="641">
        <v>480</v>
      </c>
      <c r="H178" s="641">
        <f t="shared" si="17"/>
        <v>6</v>
      </c>
      <c r="I178" s="802">
        <f t="shared" si="17"/>
        <v>480</v>
      </c>
    </row>
    <row r="179" spans="1:9">
      <c r="A179" s="191">
        <v>23</v>
      </c>
      <c r="B179" s="672" t="s">
        <v>826</v>
      </c>
      <c r="C179" s="640" t="s">
        <v>1</v>
      </c>
      <c r="D179" s="640"/>
      <c r="E179" s="641"/>
      <c r="F179" s="73">
        <v>20</v>
      </c>
      <c r="G179" s="641">
        <v>300</v>
      </c>
      <c r="H179" s="641">
        <f t="shared" ref="H179:I182" si="18">F179-D179</f>
        <v>20</v>
      </c>
      <c r="I179" s="802">
        <f t="shared" si="18"/>
        <v>300</v>
      </c>
    </row>
    <row r="180" spans="1:9">
      <c r="A180" s="191">
        <v>25</v>
      </c>
      <c r="B180" s="672" t="s">
        <v>827</v>
      </c>
      <c r="C180" s="640" t="s">
        <v>1</v>
      </c>
      <c r="D180" s="640"/>
      <c r="E180" s="641"/>
      <c r="F180" s="73">
        <v>5</v>
      </c>
      <c r="G180" s="641">
        <v>250</v>
      </c>
      <c r="H180" s="641">
        <f t="shared" si="18"/>
        <v>5</v>
      </c>
      <c r="I180" s="802">
        <f t="shared" si="18"/>
        <v>250</v>
      </c>
    </row>
    <row r="181" spans="1:9">
      <c r="A181" s="191">
        <v>26</v>
      </c>
      <c r="B181" s="672" t="s">
        <v>828</v>
      </c>
      <c r="C181" s="640" t="s">
        <v>1</v>
      </c>
      <c r="D181" s="640"/>
      <c r="E181" s="641"/>
      <c r="F181" s="73">
        <v>3</v>
      </c>
      <c r="G181" s="641">
        <v>90</v>
      </c>
      <c r="H181" s="641">
        <f t="shared" si="18"/>
        <v>3</v>
      </c>
      <c r="I181" s="802">
        <f t="shared" si="18"/>
        <v>90</v>
      </c>
    </row>
    <row r="182" spans="1:9" ht="14.25" thickBot="1">
      <c r="A182" s="803">
        <v>27</v>
      </c>
      <c r="B182" s="804" t="s">
        <v>864</v>
      </c>
      <c r="C182" s="805" t="s">
        <v>1</v>
      </c>
      <c r="D182" s="805"/>
      <c r="E182" s="806"/>
      <c r="F182" s="807">
        <v>2</v>
      </c>
      <c r="G182" s="806">
        <v>800</v>
      </c>
      <c r="H182" s="806">
        <f t="shared" si="18"/>
        <v>2</v>
      </c>
      <c r="I182" s="808">
        <f t="shared" si="18"/>
        <v>800</v>
      </c>
    </row>
  </sheetData>
  <mergeCells count="5">
    <mergeCell ref="G2:I2"/>
    <mergeCell ref="D7:E7"/>
    <mergeCell ref="F7:G7"/>
    <mergeCell ref="H7:I7"/>
    <mergeCell ref="B3:E3"/>
  </mergeCells>
  <phoneticPr fontId="2" type="noConversion"/>
  <pageMargins left="0.25" right="0.25" top="0.23" bottom="0.21" header="0.21" footer="0.16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R42"/>
  <sheetViews>
    <sheetView topLeftCell="A22" workbookViewId="0">
      <selection activeCell="D31" sqref="D31"/>
    </sheetView>
  </sheetViews>
  <sheetFormatPr defaultRowHeight="13.5"/>
  <cols>
    <col min="1" max="1" width="4.28515625" style="4" customWidth="1"/>
    <col min="2" max="2" width="32.28515625" style="101" customWidth="1"/>
    <col min="3" max="3" width="6.7109375" style="93" customWidth="1"/>
    <col min="4" max="4" width="16.140625" style="93" customWidth="1"/>
    <col min="5" max="5" width="15.5703125" style="93" customWidth="1"/>
    <col min="6" max="6" width="9.85546875" style="93" customWidth="1"/>
    <col min="7" max="7" width="18.28515625" style="93" customWidth="1"/>
    <col min="8" max="8" width="14.42578125" style="93" customWidth="1"/>
    <col min="9" max="9" width="8.28515625" style="4" customWidth="1"/>
    <col min="10" max="10" width="10.28515625" style="42" customWidth="1"/>
    <col min="11" max="11" width="19.28515625" style="5" customWidth="1"/>
    <col min="12" max="12" width="18.5703125" style="5" customWidth="1"/>
    <col min="13" max="13" width="12.5703125" style="4" customWidth="1"/>
    <col min="14" max="14" width="12.140625" style="4" customWidth="1"/>
    <col min="15" max="15" width="11.5703125" style="4" customWidth="1"/>
    <col min="16" max="16" width="13.5703125" style="4" customWidth="1"/>
    <col min="17" max="16384" width="9.140625" style="5"/>
  </cols>
  <sheetData>
    <row r="1" spans="1:18" s="33" customFormat="1" ht="14.25">
      <c r="A1" s="287"/>
      <c r="B1" s="277"/>
      <c r="C1" s="270"/>
      <c r="D1" s="270"/>
      <c r="E1" s="270"/>
      <c r="F1" s="270"/>
      <c r="G1" s="23"/>
      <c r="I1" s="9"/>
      <c r="J1" s="9"/>
      <c r="K1" s="32"/>
      <c r="L1" s="32"/>
      <c r="O1" s="25" t="s">
        <v>426</v>
      </c>
    </row>
    <row r="2" spans="1:18" s="319" customFormat="1" ht="17.25">
      <c r="A2" s="317"/>
      <c r="B2" s="1"/>
      <c r="C2" s="2"/>
      <c r="D2" s="2"/>
      <c r="E2" s="2"/>
      <c r="F2" s="3"/>
      <c r="G2" s="3"/>
      <c r="H2" s="3"/>
      <c r="I2" s="318"/>
      <c r="J2" s="326"/>
      <c r="O2" s="914" t="s">
        <v>27</v>
      </c>
      <c r="P2" s="914"/>
    </row>
    <row r="3" spans="1:18" s="319" customFormat="1" ht="18" thickBot="1">
      <c r="A3" s="33"/>
      <c r="B3" s="24" t="s">
        <v>28</v>
      </c>
      <c r="C3" s="325"/>
      <c r="D3" s="325" t="s">
        <v>533</v>
      </c>
      <c r="E3" s="7"/>
      <c r="F3" s="7"/>
      <c r="G3" s="8"/>
      <c r="H3" s="8"/>
      <c r="I3" s="327"/>
      <c r="J3" s="328"/>
      <c r="K3" s="329"/>
    </row>
    <row r="4" spans="1:18" s="51" customFormat="1">
      <c r="A4" s="44"/>
      <c r="B4" s="125" t="s">
        <v>77</v>
      </c>
      <c r="C4" s="45"/>
      <c r="D4" s="45"/>
      <c r="E4" s="45"/>
      <c r="F4" s="45"/>
      <c r="G4" s="45"/>
      <c r="H4" s="45"/>
      <c r="I4" s="46"/>
      <c r="J4" s="47"/>
      <c r="K4" s="46"/>
      <c r="L4" s="46"/>
      <c r="M4" s="44"/>
      <c r="N4" s="48"/>
      <c r="O4" s="44"/>
      <c r="P4" s="44"/>
    </row>
    <row r="5" spans="1:18" s="51" customFormat="1">
      <c r="A5" s="44"/>
      <c r="B5" s="125" t="s">
        <v>899</v>
      </c>
      <c r="C5" s="45"/>
      <c r="D5" s="45"/>
      <c r="E5" s="45"/>
      <c r="F5" s="45"/>
      <c r="G5" s="45"/>
      <c r="H5" s="45"/>
      <c r="I5" s="46"/>
      <c r="J5" s="47"/>
      <c r="K5" s="46"/>
      <c r="L5" s="46"/>
      <c r="M5" s="44"/>
      <c r="N5" s="44"/>
      <c r="O5" s="44"/>
      <c r="P5" s="44"/>
    </row>
    <row r="6" spans="1:18" s="16" customFormat="1" ht="12.75">
      <c r="A6" s="44"/>
      <c r="B6" s="49"/>
      <c r="C6" s="49"/>
      <c r="D6" s="49"/>
      <c r="E6" s="49"/>
      <c r="F6" s="49"/>
      <c r="G6" s="49"/>
      <c r="H6" s="49"/>
      <c r="I6" s="44"/>
      <c r="J6" s="50"/>
      <c r="K6" s="51"/>
      <c r="L6" s="51"/>
      <c r="M6" s="44"/>
      <c r="N6" s="44"/>
      <c r="O6" s="44"/>
      <c r="P6" s="44"/>
    </row>
    <row r="7" spans="1:18" s="16" customFormat="1" ht="14.25">
      <c r="A7" s="52"/>
      <c r="B7" s="53"/>
      <c r="C7" s="54"/>
      <c r="D7" s="55" t="s">
        <v>78</v>
      </c>
      <c r="E7" s="56"/>
      <c r="F7" s="56"/>
      <c r="G7" s="56"/>
      <c r="H7" s="57"/>
      <c r="I7" s="58" t="s">
        <v>79</v>
      </c>
      <c r="J7" s="59"/>
      <c r="K7" s="60"/>
      <c r="L7" s="60"/>
      <c r="M7" s="60"/>
      <c r="N7" s="61"/>
      <c r="O7" s="52"/>
      <c r="P7" s="52"/>
    </row>
    <row r="8" spans="1:18" ht="89.25">
      <c r="A8" s="62"/>
      <c r="B8" s="63"/>
      <c r="C8" s="64"/>
      <c r="D8" s="65" t="s">
        <v>80</v>
      </c>
      <c r="E8" s="65"/>
      <c r="F8" s="65" t="s">
        <v>81</v>
      </c>
      <c r="G8" s="65"/>
      <c r="H8" s="65" t="s">
        <v>82</v>
      </c>
      <c r="I8" s="919" t="s">
        <v>85</v>
      </c>
      <c r="J8" s="920"/>
      <c r="K8" s="66" t="s">
        <v>299</v>
      </c>
      <c r="L8" s="66" t="s">
        <v>298</v>
      </c>
      <c r="M8" s="66" t="s">
        <v>88</v>
      </c>
      <c r="N8" s="66" t="s">
        <v>89</v>
      </c>
      <c r="O8" s="67" t="s">
        <v>90</v>
      </c>
      <c r="P8" s="68" t="s">
        <v>91</v>
      </c>
    </row>
    <row r="9" spans="1:18" s="72" customFormat="1" ht="51">
      <c r="A9" s="69" t="s">
        <v>113</v>
      </c>
      <c r="B9" s="70" t="s">
        <v>92</v>
      </c>
      <c r="C9" s="69"/>
      <c r="D9" s="14" t="s">
        <v>83</v>
      </c>
      <c r="E9" s="14" t="s">
        <v>417</v>
      </c>
      <c r="F9" s="14" t="s">
        <v>83</v>
      </c>
      <c r="G9" s="14" t="s">
        <v>417</v>
      </c>
      <c r="H9" s="14" t="s">
        <v>84</v>
      </c>
      <c r="I9" s="14" t="s">
        <v>86</v>
      </c>
      <c r="J9" s="71" t="s">
        <v>87</v>
      </c>
      <c r="K9" s="14" t="s">
        <v>84</v>
      </c>
      <c r="L9" s="14" t="s">
        <v>84</v>
      </c>
      <c r="M9" s="14" t="s">
        <v>84</v>
      </c>
      <c r="N9" s="14" t="s">
        <v>84</v>
      </c>
      <c r="O9" s="14" t="s">
        <v>84</v>
      </c>
      <c r="P9" s="14" t="s">
        <v>84</v>
      </c>
    </row>
    <row r="10" spans="1:18">
      <c r="A10" s="73">
        <v>1</v>
      </c>
      <c r="B10" s="26">
        <v>2</v>
      </c>
      <c r="C10" s="12">
        <v>3</v>
      </c>
      <c r="D10" s="12">
        <v>4</v>
      </c>
      <c r="E10" s="13">
        <v>5</v>
      </c>
      <c r="F10" s="13">
        <v>6</v>
      </c>
      <c r="G10" s="13">
        <v>7</v>
      </c>
      <c r="H10" s="13">
        <v>8</v>
      </c>
      <c r="I10" s="73">
        <v>9</v>
      </c>
      <c r="J10" s="74"/>
      <c r="K10" s="12">
        <v>11</v>
      </c>
      <c r="L10" s="12">
        <v>12</v>
      </c>
      <c r="M10" s="73">
        <v>13</v>
      </c>
      <c r="N10" s="73">
        <v>14</v>
      </c>
      <c r="O10" s="73">
        <v>15</v>
      </c>
      <c r="P10" s="73">
        <v>16</v>
      </c>
    </row>
    <row r="11" spans="1:18" ht="54">
      <c r="A11" s="73"/>
      <c r="B11" s="374" t="s">
        <v>336</v>
      </c>
      <c r="C11" s="12"/>
      <c r="D11" s="73" t="s">
        <v>1</v>
      </c>
      <c r="E11" s="334">
        <v>4000</v>
      </c>
      <c r="F11" s="73" t="s">
        <v>1</v>
      </c>
      <c r="G11" s="334"/>
      <c r="H11" s="73" t="s">
        <v>1</v>
      </c>
      <c r="I11" s="73" t="s">
        <v>1</v>
      </c>
      <c r="J11" s="74" t="s">
        <v>1</v>
      </c>
      <c r="K11" s="73" t="s">
        <v>1</v>
      </c>
      <c r="L11" s="73" t="s">
        <v>1</v>
      </c>
      <c r="M11" s="73" t="s">
        <v>1</v>
      </c>
      <c r="N11" s="73" t="s">
        <v>1</v>
      </c>
      <c r="O11" s="73" t="s">
        <v>1</v>
      </c>
      <c r="P11" s="73" t="s">
        <v>1</v>
      </c>
    </row>
    <row r="12" spans="1:18" ht="27">
      <c r="A12" s="73">
        <v>1</v>
      </c>
      <c r="B12" s="76" t="s">
        <v>93</v>
      </c>
      <c r="C12" s="331">
        <v>64</v>
      </c>
      <c r="D12" s="73" t="s">
        <v>1</v>
      </c>
      <c r="E12" s="73" t="s">
        <v>1</v>
      </c>
      <c r="F12" s="73" t="s">
        <v>1</v>
      </c>
      <c r="G12" s="73" t="s">
        <v>1</v>
      </c>
      <c r="H12" s="73" t="s">
        <v>1</v>
      </c>
      <c r="I12" s="73" t="s">
        <v>1</v>
      </c>
      <c r="J12" s="74" t="s">
        <v>1</v>
      </c>
      <c r="K12" s="73" t="s">
        <v>1</v>
      </c>
      <c r="L12" s="73" t="s">
        <v>1</v>
      </c>
      <c r="M12" s="73" t="s">
        <v>1</v>
      </c>
      <c r="N12" s="73" t="s">
        <v>1</v>
      </c>
      <c r="O12" s="77">
        <v>200000</v>
      </c>
      <c r="P12" s="77">
        <f>O12</f>
        <v>200000</v>
      </c>
    </row>
    <row r="13" spans="1:18" s="350" customFormat="1">
      <c r="A13" s="365">
        <v>2</v>
      </c>
      <c r="B13" s="375" t="s">
        <v>94</v>
      </c>
      <c r="C13" s="376">
        <v>1</v>
      </c>
      <c r="D13" s="532">
        <v>2</v>
      </c>
      <c r="E13" s="411">
        <f>D13*12*$E$11</f>
        <v>96000</v>
      </c>
      <c r="F13" s="411"/>
      <c r="G13" s="411">
        <f>F13*12*$G$11</f>
        <v>0</v>
      </c>
      <c r="H13" s="605">
        <f>E13+G13</f>
        <v>96000</v>
      </c>
      <c r="I13" s="606">
        <v>10000</v>
      </c>
      <c r="J13" s="607">
        <f>(I13-360)*4.17</f>
        <v>40198.800000000003</v>
      </c>
      <c r="K13" s="608">
        <v>15000</v>
      </c>
      <c r="L13" s="608">
        <v>10000</v>
      </c>
      <c r="M13" s="358">
        <f>J13+K13+L13</f>
        <v>65198.8</v>
      </c>
      <c r="N13" s="358">
        <f>M13*C13*12</f>
        <v>782385.60000000009</v>
      </c>
      <c r="O13" s="358" t="s">
        <v>1</v>
      </c>
      <c r="P13" s="358">
        <f>H13+N13</f>
        <v>878385.60000000009</v>
      </c>
      <c r="R13" s="609"/>
    </row>
    <row r="14" spans="1:18">
      <c r="A14" s="73">
        <v>3</v>
      </c>
      <c r="B14" s="76" t="s">
        <v>95</v>
      </c>
      <c r="C14" s="12">
        <v>6</v>
      </c>
      <c r="D14" s="12">
        <v>6</v>
      </c>
      <c r="E14" s="333">
        <f>D14*12*$E$11</f>
        <v>288000</v>
      </c>
      <c r="F14" s="12"/>
      <c r="G14" s="333">
        <f>F14*12*$G$11</f>
        <v>0</v>
      </c>
      <c r="H14" s="78">
        <f>E14+G14</f>
        <v>288000</v>
      </c>
      <c r="I14" s="73">
        <v>4000</v>
      </c>
      <c r="J14" s="80">
        <f t="shared" ref="J14:J28" si="0">(I14-360)*4.17</f>
        <v>15178.8</v>
      </c>
      <c r="K14" s="77">
        <v>15000</v>
      </c>
      <c r="L14" s="608">
        <v>10000</v>
      </c>
      <c r="M14" s="77">
        <f>J14+K14+L14</f>
        <v>40178.800000000003</v>
      </c>
      <c r="N14" s="77">
        <f t="shared" ref="N14:N28" si="1">M14*C14*12</f>
        <v>2892873.6</v>
      </c>
      <c r="O14" s="77" t="s">
        <v>1</v>
      </c>
      <c r="P14" s="77">
        <f>H14+N14</f>
        <v>3180873.6</v>
      </c>
    </row>
    <row r="15" spans="1:18">
      <c r="A15" s="73">
        <v>4</v>
      </c>
      <c r="B15" s="76" t="s">
        <v>96</v>
      </c>
      <c r="C15" s="12">
        <v>1</v>
      </c>
      <c r="D15" s="12" t="s">
        <v>1</v>
      </c>
      <c r="E15" s="12" t="s">
        <v>1</v>
      </c>
      <c r="F15" s="12" t="s">
        <v>1</v>
      </c>
      <c r="G15" s="12" t="s">
        <v>1</v>
      </c>
      <c r="H15" s="12" t="s">
        <v>1</v>
      </c>
      <c r="I15" s="73">
        <v>2000</v>
      </c>
      <c r="J15" s="80">
        <f t="shared" si="0"/>
        <v>6838.8</v>
      </c>
      <c r="K15" s="77">
        <v>5000</v>
      </c>
      <c r="L15" s="77"/>
      <c r="M15" s="77">
        <f t="shared" ref="M15:M28" si="2">J15+K15+L15</f>
        <v>11838.8</v>
      </c>
      <c r="N15" s="77">
        <f t="shared" si="1"/>
        <v>142065.59999999998</v>
      </c>
      <c r="O15" s="77" t="s">
        <v>1</v>
      </c>
      <c r="P15" s="77">
        <f>N15</f>
        <v>142065.59999999998</v>
      </c>
    </row>
    <row r="16" spans="1:18">
      <c r="A16" s="73">
        <v>5</v>
      </c>
      <c r="B16" s="76" t="s">
        <v>97</v>
      </c>
      <c r="C16" s="12">
        <v>2</v>
      </c>
      <c r="D16" s="12" t="s">
        <v>1</v>
      </c>
      <c r="E16" s="12" t="s">
        <v>1</v>
      </c>
      <c r="F16" s="12" t="s">
        <v>1</v>
      </c>
      <c r="G16" s="12" t="s">
        <v>1</v>
      </c>
      <c r="H16" s="12" t="s">
        <v>1</v>
      </c>
      <c r="I16" s="73">
        <v>2000</v>
      </c>
      <c r="J16" s="80">
        <f t="shared" si="0"/>
        <v>6838.8</v>
      </c>
      <c r="K16" s="77">
        <v>5000</v>
      </c>
      <c r="L16" s="77"/>
      <c r="M16" s="77">
        <f>J16+K16+L16</f>
        <v>11838.8</v>
      </c>
      <c r="N16" s="77">
        <f t="shared" si="1"/>
        <v>284131.19999999995</v>
      </c>
      <c r="O16" s="77" t="s">
        <v>1</v>
      </c>
      <c r="P16" s="77">
        <f>N16</f>
        <v>284131.19999999995</v>
      </c>
    </row>
    <row r="17" spans="1:16">
      <c r="A17" s="73">
        <v>6</v>
      </c>
      <c r="B17" s="76" t="s">
        <v>98</v>
      </c>
      <c r="C17" s="12"/>
      <c r="D17" s="12" t="s">
        <v>1</v>
      </c>
      <c r="E17" s="12" t="s">
        <v>1</v>
      </c>
      <c r="F17" s="12" t="s">
        <v>1</v>
      </c>
      <c r="G17" s="12" t="s">
        <v>1</v>
      </c>
      <c r="H17" s="12" t="s">
        <v>1</v>
      </c>
      <c r="I17" s="73">
        <v>5000</v>
      </c>
      <c r="J17" s="80">
        <f t="shared" si="0"/>
        <v>19348.8</v>
      </c>
      <c r="K17" s="77">
        <v>10000</v>
      </c>
      <c r="L17" s="77"/>
      <c r="M17" s="77">
        <f t="shared" si="2"/>
        <v>29348.799999999999</v>
      </c>
      <c r="N17" s="77">
        <f t="shared" si="1"/>
        <v>0</v>
      </c>
      <c r="O17" s="77" t="s">
        <v>1</v>
      </c>
      <c r="P17" s="77">
        <f>N17</f>
        <v>0</v>
      </c>
    </row>
    <row r="18" spans="1:16">
      <c r="A18" s="73">
        <v>7</v>
      </c>
      <c r="B18" s="76" t="s">
        <v>99</v>
      </c>
      <c r="C18" s="12">
        <v>1</v>
      </c>
      <c r="D18" s="12">
        <v>1</v>
      </c>
      <c r="E18" s="333">
        <f>D18*12*$E$11</f>
        <v>48000</v>
      </c>
      <c r="F18" s="12"/>
      <c r="G18" s="333">
        <f>F18*12*$G$11</f>
        <v>0</v>
      </c>
      <c r="H18" s="78">
        <f>E18+G18</f>
        <v>48000</v>
      </c>
      <c r="I18" s="73">
        <v>4000</v>
      </c>
      <c r="J18" s="80">
        <f>(I18-360)*4.17</f>
        <v>15178.8</v>
      </c>
      <c r="K18" s="77">
        <v>15000</v>
      </c>
      <c r="L18" s="608">
        <v>10000</v>
      </c>
      <c r="M18" s="77">
        <f t="shared" si="2"/>
        <v>40178.800000000003</v>
      </c>
      <c r="N18" s="77">
        <f t="shared" si="1"/>
        <v>482145.60000000003</v>
      </c>
      <c r="O18" s="77" t="s">
        <v>1</v>
      </c>
      <c r="P18" s="77">
        <f>H18+N18</f>
        <v>530145.60000000009</v>
      </c>
    </row>
    <row r="19" spans="1:16" ht="15.75" customHeight="1">
      <c r="A19" s="73">
        <v>8</v>
      </c>
      <c r="B19" s="76" t="s">
        <v>100</v>
      </c>
      <c r="C19" s="12"/>
      <c r="D19" s="12" t="s">
        <v>1</v>
      </c>
      <c r="E19" s="12" t="s">
        <v>1</v>
      </c>
      <c r="F19" s="12" t="s">
        <v>1</v>
      </c>
      <c r="G19" s="12" t="s">
        <v>1</v>
      </c>
      <c r="H19" s="12" t="s">
        <v>1</v>
      </c>
      <c r="I19" s="73">
        <v>2000</v>
      </c>
      <c r="J19" s="80">
        <f t="shared" si="0"/>
        <v>6838.8</v>
      </c>
      <c r="K19" s="77">
        <v>5000</v>
      </c>
      <c r="L19" s="77"/>
      <c r="M19" s="77">
        <f t="shared" si="2"/>
        <v>11838.8</v>
      </c>
      <c r="N19" s="77">
        <f t="shared" si="1"/>
        <v>0</v>
      </c>
      <c r="O19" s="77" t="s">
        <v>1</v>
      </c>
      <c r="P19" s="77">
        <f>N19</f>
        <v>0</v>
      </c>
    </row>
    <row r="20" spans="1:16" ht="27">
      <c r="A20" s="73">
        <v>9</v>
      </c>
      <c r="B20" s="76" t="s">
        <v>101</v>
      </c>
      <c r="C20" s="12"/>
      <c r="D20" s="532">
        <v>0</v>
      </c>
      <c r="E20" s="333">
        <f>D20*12*$E$11</f>
        <v>0</v>
      </c>
      <c r="F20" s="12"/>
      <c r="G20" s="333">
        <f>F20*12*$G$11</f>
        <v>0</v>
      </c>
      <c r="H20" s="78">
        <f>E20+G20</f>
        <v>0</v>
      </c>
      <c r="I20" s="73">
        <v>4000</v>
      </c>
      <c r="J20" s="80">
        <f t="shared" si="0"/>
        <v>15178.8</v>
      </c>
      <c r="K20" s="77">
        <v>10000</v>
      </c>
      <c r="L20" s="77">
        <v>5000</v>
      </c>
      <c r="M20" s="77">
        <f t="shared" si="2"/>
        <v>30178.799999999999</v>
      </c>
      <c r="N20" s="77">
        <f t="shared" si="1"/>
        <v>0</v>
      </c>
      <c r="O20" s="77" t="s">
        <v>1</v>
      </c>
      <c r="P20" s="77">
        <f>H20+N20</f>
        <v>0</v>
      </c>
    </row>
    <row r="21" spans="1:16" ht="40.5">
      <c r="A21" s="73">
        <v>10</v>
      </c>
      <c r="B21" s="76" t="s">
        <v>102</v>
      </c>
      <c r="C21" s="12"/>
      <c r="D21" s="12"/>
      <c r="E21" s="333">
        <f>D21*12*$E$11</f>
        <v>0</v>
      </c>
      <c r="F21" s="12"/>
      <c r="G21" s="333">
        <f>F21*12*$G$11</f>
        <v>0</v>
      </c>
      <c r="H21" s="78">
        <f>E21+G21</f>
        <v>0</v>
      </c>
      <c r="I21" s="73">
        <v>3000</v>
      </c>
      <c r="J21" s="80">
        <f t="shared" si="0"/>
        <v>11008.8</v>
      </c>
      <c r="K21" s="77">
        <v>8000</v>
      </c>
      <c r="L21" s="77">
        <v>4000</v>
      </c>
      <c r="M21" s="77">
        <f>J21+K21+L21</f>
        <v>23008.799999999999</v>
      </c>
      <c r="N21" s="77">
        <f t="shared" si="1"/>
        <v>0</v>
      </c>
      <c r="O21" s="77" t="s">
        <v>1</v>
      </c>
      <c r="P21" s="77">
        <f>H21+N21</f>
        <v>0</v>
      </c>
    </row>
    <row r="22" spans="1:16" ht="27">
      <c r="A22" s="73">
        <v>11</v>
      </c>
      <c r="B22" s="76" t="s">
        <v>103</v>
      </c>
      <c r="C22" s="12"/>
      <c r="D22" s="12" t="s">
        <v>1</v>
      </c>
      <c r="E22" s="12" t="s">
        <v>1</v>
      </c>
      <c r="F22" s="12" t="s">
        <v>1</v>
      </c>
      <c r="G22" s="12" t="s">
        <v>1</v>
      </c>
      <c r="H22" s="12" t="s">
        <v>1</v>
      </c>
      <c r="I22" s="73">
        <v>4000</v>
      </c>
      <c r="J22" s="80">
        <f t="shared" si="0"/>
        <v>15178.8</v>
      </c>
      <c r="K22" s="77">
        <v>5000</v>
      </c>
      <c r="L22" s="77"/>
      <c r="M22" s="77">
        <f t="shared" si="2"/>
        <v>20178.8</v>
      </c>
      <c r="N22" s="77">
        <f t="shared" si="1"/>
        <v>0</v>
      </c>
      <c r="O22" s="77" t="s">
        <v>1</v>
      </c>
      <c r="P22" s="77">
        <f t="shared" ref="P22:P28" si="3">N22</f>
        <v>0</v>
      </c>
    </row>
    <row r="23" spans="1:16" ht="40.5">
      <c r="A23" s="73">
        <v>12</v>
      </c>
      <c r="B23" s="76" t="s">
        <v>104</v>
      </c>
      <c r="C23" s="12"/>
      <c r="D23" s="12" t="s">
        <v>1</v>
      </c>
      <c r="E23" s="12" t="s">
        <v>1</v>
      </c>
      <c r="F23" s="12" t="s">
        <v>1</v>
      </c>
      <c r="G23" s="12" t="s">
        <v>1</v>
      </c>
      <c r="H23" s="12" t="s">
        <v>1</v>
      </c>
      <c r="I23" s="73">
        <v>3000</v>
      </c>
      <c r="J23" s="80">
        <f t="shared" si="0"/>
        <v>11008.8</v>
      </c>
      <c r="K23" s="77">
        <v>4000</v>
      </c>
      <c r="L23" s="77"/>
      <c r="M23" s="77">
        <f t="shared" si="2"/>
        <v>15008.8</v>
      </c>
      <c r="N23" s="77">
        <f t="shared" si="1"/>
        <v>0</v>
      </c>
      <c r="O23" s="77" t="s">
        <v>1</v>
      </c>
      <c r="P23" s="77">
        <f t="shared" si="3"/>
        <v>0</v>
      </c>
    </row>
    <row r="24" spans="1:16" ht="27">
      <c r="A24" s="73">
        <v>13</v>
      </c>
      <c r="B24" s="76" t="s">
        <v>105</v>
      </c>
      <c r="C24" s="670">
        <v>8</v>
      </c>
      <c r="D24" s="12" t="s">
        <v>1</v>
      </c>
      <c r="E24" s="12" t="s">
        <v>1</v>
      </c>
      <c r="F24" s="12" t="s">
        <v>1</v>
      </c>
      <c r="G24" s="12" t="s">
        <v>1</v>
      </c>
      <c r="H24" s="12" t="s">
        <v>1</v>
      </c>
      <c r="I24" s="73">
        <v>3000</v>
      </c>
      <c r="J24" s="80">
        <f t="shared" si="0"/>
        <v>11008.8</v>
      </c>
      <c r="K24" s="77">
        <v>5000</v>
      </c>
      <c r="L24" s="77"/>
      <c r="M24" s="77">
        <f t="shared" si="2"/>
        <v>16008.8</v>
      </c>
      <c r="N24" s="77">
        <f>M24*C24*12</f>
        <v>1536844.7999999998</v>
      </c>
      <c r="O24" s="77" t="s">
        <v>1</v>
      </c>
      <c r="P24" s="77">
        <f t="shared" si="3"/>
        <v>1536844.7999999998</v>
      </c>
    </row>
    <row r="25" spans="1:16" ht="27">
      <c r="A25" s="73">
        <v>14</v>
      </c>
      <c r="B25" s="76" t="s">
        <v>106</v>
      </c>
      <c r="C25" s="12"/>
      <c r="D25" s="12" t="s">
        <v>1</v>
      </c>
      <c r="E25" s="12" t="s">
        <v>1</v>
      </c>
      <c r="F25" s="12" t="s">
        <v>1</v>
      </c>
      <c r="G25" s="12" t="s">
        <v>1</v>
      </c>
      <c r="H25" s="12" t="s">
        <v>1</v>
      </c>
      <c r="I25" s="73">
        <v>5000</v>
      </c>
      <c r="J25" s="80">
        <f t="shared" si="0"/>
        <v>19348.8</v>
      </c>
      <c r="K25" s="77">
        <v>10000</v>
      </c>
      <c r="L25" s="77">
        <v>100000</v>
      </c>
      <c r="M25" s="77">
        <f>J25+K25+L25</f>
        <v>129348.8</v>
      </c>
      <c r="N25" s="77">
        <f>M25*C25*12</f>
        <v>0</v>
      </c>
      <c r="O25" s="77" t="s">
        <v>1</v>
      </c>
      <c r="P25" s="77">
        <f>N25</f>
        <v>0</v>
      </c>
    </row>
    <row r="26" spans="1:16" ht="27">
      <c r="A26" s="73">
        <v>15</v>
      </c>
      <c r="B26" s="76" t="s">
        <v>107</v>
      </c>
      <c r="C26" s="12"/>
      <c r="D26" s="12" t="s">
        <v>1</v>
      </c>
      <c r="E26" s="12" t="s">
        <v>1</v>
      </c>
      <c r="F26" s="12" t="s">
        <v>1</v>
      </c>
      <c r="G26" s="12" t="s">
        <v>1</v>
      </c>
      <c r="H26" s="12" t="s">
        <v>1</v>
      </c>
      <c r="I26" s="73">
        <v>5000</v>
      </c>
      <c r="J26" s="80">
        <f t="shared" si="0"/>
        <v>19348.8</v>
      </c>
      <c r="K26" s="77"/>
      <c r="L26" s="77"/>
      <c r="M26" s="77">
        <f t="shared" si="2"/>
        <v>19348.8</v>
      </c>
      <c r="N26" s="77">
        <f t="shared" si="1"/>
        <v>0</v>
      </c>
      <c r="O26" s="77" t="s">
        <v>1</v>
      </c>
      <c r="P26" s="77">
        <f t="shared" si="3"/>
        <v>0</v>
      </c>
    </row>
    <row r="27" spans="1:16">
      <c r="A27" s="73">
        <v>16</v>
      </c>
      <c r="B27" s="76" t="s">
        <v>108</v>
      </c>
      <c r="C27" s="12"/>
      <c r="D27" s="12" t="s">
        <v>1</v>
      </c>
      <c r="E27" s="12" t="s">
        <v>1</v>
      </c>
      <c r="F27" s="12" t="s">
        <v>1</v>
      </c>
      <c r="G27" s="12" t="s">
        <v>1</v>
      </c>
      <c r="H27" s="12" t="s">
        <v>1</v>
      </c>
      <c r="I27" s="73">
        <v>3000</v>
      </c>
      <c r="J27" s="80">
        <f>(I27-360)*4.17</f>
        <v>11008.8</v>
      </c>
      <c r="K27" s="77"/>
      <c r="L27" s="77"/>
      <c r="M27" s="77">
        <f t="shared" si="2"/>
        <v>11008.8</v>
      </c>
      <c r="N27" s="77">
        <f t="shared" si="1"/>
        <v>0</v>
      </c>
      <c r="O27" s="77" t="s">
        <v>1</v>
      </c>
      <c r="P27" s="77">
        <f t="shared" si="3"/>
        <v>0</v>
      </c>
    </row>
    <row r="28" spans="1:16">
      <c r="A28" s="73">
        <v>17</v>
      </c>
      <c r="B28" s="76" t="s">
        <v>109</v>
      </c>
      <c r="C28" s="12"/>
      <c r="D28" s="82" t="s">
        <v>1</v>
      </c>
      <c r="E28" s="83" t="s">
        <v>1</v>
      </c>
      <c r="F28" s="82" t="s">
        <v>1</v>
      </c>
      <c r="G28" s="83" t="s">
        <v>1</v>
      </c>
      <c r="H28" s="83" t="s">
        <v>1</v>
      </c>
      <c r="I28" s="73">
        <v>10000</v>
      </c>
      <c r="J28" s="80">
        <f t="shared" si="0"/>
        <v>40198.800000000003</v>
      </c>
      <c r="K28" s="77">
        <v>20000</v>
      </c>
      <c r="L28" s="77">
        <v>50000</v>
      </c>
      <c r="M28" s="77">
        <f t="shared" si="2"/>
        <v>110198.8</v>
      </c>
      <c r="N28" s="77">
        <f t="shared" si="1"/>
        <v>0</v>
      </c>
      <c r="O28" s="77" t="s">
        <v>1</v>
      </c>
      <c r="P28" s="77">
        <f t="shared" si="3"/>
        <v>0</v>
      </c>
    </row>
    <row r="29" spans="1:16" ht="27">
      <c r="A29" s="73"/>
      <c r="B29" s="76" t="s">
        <v>110</v>
      </c>
      <c r="C29" s="12">
        <v>17</v>
      </c>
      <c r="D29" s="82" t="s">
        <v>1</v>
      </c>
      <c r="E29" s="82" t="s">
        <v>1</v>
      </c>
      <c r="F29" s="82" t="s">
        <v>1</v>
      </c>
      <c r="G29" s="82" t="s">
        <v>1</v>
      </c>
      <c r="H29" s="82" t="s">
        <v>1</v>
      </c>
      <c r="I29" s="82" t="s">
        <v>1</v>
      </c>
      <c r="J29" s="74" t="s">
        <v>1</v>
      </c>
      <c r="K29" s="82" t="s">
        <v>1</v>
      </c>
      <c r="L29" s="82" t="s">
        <v>1</v>
      </c>
      <c r="M29" s="84" t="s">
        <v>1</v>
      </c>
      <c r="N29" s="84" t="s">
        <v>1</v>
      </c>
      <c r="O29" s="84" t="s">
        <v>1</v>
      </c>
      <c r="P29" s="84" t="s">
        <v>1</v>
      </c>
    </row>
    <row r="30" spans="1:16" ht="54">
      <c r="A30" s="73">
        <v>18</v>
      </c>
      <c r="B30" s="76" t="s">
        <v>111</v>
      </c>
      <c r="C30" s="12">
        <f>C12-D13-D14-D18-D20-D21-C29</f>
        <v>38</v>
      </c>
      <c r="D30" s="85">
        <f>C30/4</f>
        <v>9.5</v>
      </c>
      <c r="E30" s="333">
        <f>D30*12*$E$11</f>
        <v>456000</v>
      </c>
      <c r="F30" s="85"/>
      <c r="G30" s="333">
        <f>F30*12*$G$11</f>
        <v>0</v>
      </c>
      <c r="H30" s="78">
        <f>E30+G30</f>
        <v>456000</v>
      </c>
      <c r="I30" s="73" t="s">
        <v>1</v>
      </c>
      <c r="J30" s="74"/>
      <c r="K30" s="77" t="s">
        <v>1</v>
      </c>
      <c r="L30" s="77" t="s">
        <v>1</v>
      </c>
      <c r="M30" s="77" t="s">
        <v>1</v>
      </c>
      <c r="N30" s="77" t="s">
        <v>1</v>
      </c>
      <c r="O30" s="77" t="s">
        <v>1</v>
      </c>
      <c r="P30" s="77">
        <f>H30</f>
        <v>456000</v>
      </c>
    </row>
    <row r="31" spans="1:16" s="91" customFormat="1" ht="33">
      <c r="A31" s="86"/>
      <c r="B31" s="522" t="s">
        <v>418</v>
      </c>
      <c r="C31" s="87"/>
      <c r="D31" s="88">
        <f>SUM(D13:D30)</f>
        <v>18.5</v>
      </c>
      <c r="E31" s="88"/>
      <c r="F31" s="88"/>
      <c r="G31" s="88"/>
      <c r="H31" s="88"/>
      <c r="I31" s="86"/>
      <c r="J31" s="89"/>
      <c r="K31" s="90"/>
      <c r="L31" s="90"/>
      <c r="M31" s="90"/>
      <c r="N31" s="90">
        <f>SUM(N13:N30)*1.2</f>
        <v>7344535.6799999988</v>
      </c>
      <c r="O31" s="90"/>
      <c r="P31" s="90">
        <f>SUM(P12:P30)*1.2-N31+N31*0.3</f>
        <v>3508960.7040000004</v>
      </c>
    </row>
    <row r="32" spans="1:16">
      <c r="A32" s="73"/>
      <c r="B32" s="76"/>
      <c r="C32" s="12"/>
      <c r="D32" s="12"/>
      <c r="E32" s="78"/>
      <c r="F32" s="12"/>
      <c r="G32" s="13"/>
      <c r="H32" s="78"/>
      <c r="I32" s="73"/>
      <c r="J32" s="74"/>
      <c r="K32" s="77"/>
      <c r="L32" s="77"/>
      <c r="M32" s="77"/>
      <c r="N32" s="77"/>
      <c r="O32" s="77"/>
      <c r="P32" s="77"/>
    </row>
    <row r="33" spans="1:16">
      <c r="A33" s="73">
        <v>19</v>
      </c>
      <c r="B33" s="521" t="s">
        <v>416</v>
      </c>
      <c r="C33" s="12" t="s">
        <v>1</v>
      </c>
      <c r="D33" s="12" t="s">
        <v>1</v>
      </c>
      <c r="E33" s="12" t="s">
        <v>1</v>
      </c>
      <c r="F33" s="12" t="s">
        <v>1</v>
      </c>
      <c r="G33" s="12" t="s">
        <v>1</v>
      </c>
      <c r="H33" s="12" t="s">
        <v>1</v>
      </c>
      <c r="I33" s="12" t="s">
        <v>1</v>
      </c>
      <c r="J33" s="75" t="s">
        <v>1</v>
      </c>
      <c r="K33" s="12" t="s">
        <v>1</v>
      </c>
      <c r="L33" s="12" t="s">
        <v>1</v>
      </c>
      <c r="M33" s="83" t="s">
        <v>1</v>
      </c>
      <c r="N33" s="83" t="s">
        <v>1</v>
      </c>
      <c r="O33" s="83" t="s">
        <v>1</v>
      </c>
      <c r="P33" s="77">
        <f>SUM(P34:P38)</f>
        <v>950000</v>
      </c>
    </row>
    <row r="34" spans="1:16">
      <c r="A34" s="73">
        <v>1</v>
      </c>
      <c r="B34" s="92" t="s">
        <v>359</v>
      </c>
      <c r="C34" s="12" t="s">
        <v>1</v>
      </c>
      <c r="D34" s="12" t="s">
        <v>1</v>
      </c>
      <c r="E34" s="12" t="s">
        <v>1</v>
      </c>
      <c r="F34" s="12" t="s">
        <v>1</v>
      </c>
      <c r="G34" s="12" t="s">
        <v>1</v>
      </c>
      <c r="H34" s="12" t="s">
        <v>1</v>
      </c>
      <c r="I34" s="12" t="s">
        <v>1</v>
      </c>
      <c r="J34" s="75" t="s">
        <v>1</v>
      </c>
      <c r="K34" s="12" t="s">
        <v>1</v>
      </c>
      <c r="L34" s="12" t="s">
        <v>1</v>
      </c>
      <c r="M34" s="83" t="s">
        <v>1</v>
      </c>
      <c r="N34" s="83" t="s">
        <v>1</v>
      </c>
      <c r="O34" s="83" t="s">
        <v>1</v>
      </c>
      <c r="P34" s="77"/>
    </row>
    <row r="35" spans="1:16">
      <c r="A35" s="73">
        <v>2</v>
      </c>
      <c r="B35" s="92" t="s">
        <v>137</v>
      </c>
      <c r="C35" s="12" t="s">
        <v>1</v>
      </c>
      <c r="D35" s="12" t="s">
        <v>1</v>
      </c>
      <c r="E35" s="12" t="s">
        <v>1</v>
      </c>
      <c r="F35" s="12" t="s">
        <v>1</v>
      </c>
      <c r="G35" s="12" t="s">
        <v>1</v>
      </c>
      <c r="H35" s="12" t="s">
        <v>1</v>
      </c>
      <c r="I35" s="12" t="s">
        <v>1</v>
      </c>
      <c r="J35" s="75" t="s">
        <v>1</v>
      </c>
      <c r="K35" s="12" t="s">
        <v>1</v>
      </c>
      <c r="L35" s="12" t="s">
        <v>1</v>
      </c>
      <c r="M35" s="83" t="s">
        <v>1</v>
      </c>
      <c r="N35" s="83" t="s">
        <v>1</v>
      </c>
      <c r="O35" s="83" t="s">
        <v>1</v>
      </c>
      <c r="P35" s="77">
        <v>950000</v>
      </c>
    </row>
    <row r="36" spans="1:16" hidden="1">
      <c r="A36" s="73">
        <v>3</v>
      </c>
      <c r="B36" s="92"/>
      <c r="C36" s="12" t="s">
        <v>1</v>
      </c>
      <c r="D36" s="12" t="s">
        <v>1</v>
      </c>
      <c r="E36" s="12" t="s">
        <v>1</v>
      </c>
      <c r="F36" s="12" t="s">
        <v>1</v>
      </c>
      <c r="G36" s="12" t="s">
        <v>1</v>
      </c>
      <c r="H36" s="12" t="s">
        <v>1</v>
      </c>
      <c r="I36" s="12" t="s">
        <v>1</v>
      </c>
      <c r="J36" s="75" t="s">
        <v>1</v>
      </c>
      <c r="K36" s="12" t="s">
        <v>1</v>
      </c>
      <c r="L36" s="12" t="s">
        <v>1</v>
      </c>
      <c r="M36" s="83" t="s">
        <v>1</v>
      </c>
      <c r="N36" s="83" t="s">
        <v>1</v>
      </c>
      <c r="O36" s="83" t="s">
        <v>1</v>
      </c>
      <c r="P36" s="77"/>
    </row>
    <row r="37" spans="1:16" hidden="1">
      <c r="A37" s="73">
        <v>4</v>
      </c>
      <c r="B37" s="92"/>
      <c r="C37" s="12" t="s">
        <v>1</v>
      </c>
      <c r="D37" s="12" t="s">
        <v>1</v>
      </c>
      <c r="E37" s="12" t="s">
        <v>1</v>
      </c>
      <c r="F37" s="12" t="s">
        <v>1</v>
      </c>
      <c r="G37" s="12" t="s">
        <v>1</v>
      </c>
      <c r="H37" s="12" t="s">
        <v>1</v>
      </c>
      <c r="I37" s="12" t="s">
        <v>1</v>
      </c>
      <c r="J37" s="75" t="s">
        <v>1</v>
      </c>
      <c r="K37" s="12" t="s">
        <v>1</v>
      </c>
      <c r="L37" s="12" t="s">
        <v>1</v>
      </c>
      <c r="M37" s="83" t="s">
        <v>1</v>
      </c>
      <c r="N37" s="83" t="s">
        <v>1</v>
      </c>
      <c r="O37" s="83" t="s">
        <v>1</v>
      </c>
      <c r="P37" s="77"/>
    </row>
    <row r="38" spans="1:16">
      <c r="A38" s="73" t="s">
        <v>335</v>
      </c>
      <c r="B38" s="92"/>
      <c r="C38" s="12" t="s">
        <v>1</v>
      </c>
      <c r="D38" s="12" t="s">
        <v>1</v>
      </c>
      <c r="E38" s="12" t="s">
        <v>1</v>
      </c>
      <c r="F38" s="12" t="s">
        <v>1</v>
      </c>
      <c r="G38" s="12" t="s">
        <v>1</v>
      </c>
      <c r="H38" s="12" t="s">
        <v>1</v>
      </c>
      <c r="I38" s="12" t="s">
        <v>1</v>
      </c>
      <c r="J38" s="75" t="s">
        <v>1</v>
      </c>
      <c r="K38" s="12" t="s">
        <v>1</v>
      </c>
      <c r="L38" s="12" t="s">
        <v>1</v>
      </c>
      <c r="M38" s="83" t="s">
        <v>1</v>
      </c>
      <c r="N38" s="83" t="s">
        <v>1</v>
      </c>
      <c r="O38" s="83" t="s">
        <v>1</v>
      </c>
      <c r="P38" s="77"/>
    </row>
    <row r="39" spans="1:16" s="373" customFormat="1" ht="18" thickBot="1">
      <c r="A39" s="368"/>
      <c r="B39" s="369" t="s">
        <v>112</v>
      </c>
      <c r="C39" s="370" t="s">
        <v>1</v>
      </c>
      <c r="D39" s="370" t="s">
        <v>1</v>
      </c>
      <c r="E39" s="370" t="s">
        <v>1</v>
      </c>
      <c r="F39" s="370" t="s">
        <v>1</v>
      </c>
      <c r="G39" s="370" t="s">
        <v>1</v>
      </c>
      <c r="H39" s="370" t="s">
        <v>1</v>
      </c>
      <c r="I39" s="370" t="s">
        <v>1</v>
      </c>
      <c r="J39" s="371" t="s">
        <v>1</v>
      </c>
      <c r="K39" s="370" t="s">
        <v>1</v>
      </c>
      <c r="L39" s="370" t="s">
        <v>1</v>
      </c>
      <c r="M39" s="372" t="s">
        <v>1</v>
      </c>
      <c r="N39" s="372" t="s">
        <v>1</v>
      </c>
      <c r="O39" s="372" t="s">
        <v>1</v>
      </c>
      <c r="P39" s="372">
        <f>P31+P33</f>
        <v>4458960.7039999999</v>
      </c>
    </row>
    <row r="40" spans="1:16" ht="15" customHeight="1" thickBot="1">
      <c r="B40" s="94"/>
      <c r="C40" s="95"/>
      <c r="D40" s="95"/>
      <c r="E40" s="95"/>
      <c r="F40" s="95"/>
      <c r="G40" s="95"/>
      <c r="H40" s="95"/>
      <c r="I40" s="96"/>
      <c r="J40" s="97"/>
      <c r="K40" s="96"/>
      <c r="L40" s="96"/>
      <c r="M40" s="98"/>
      <c r="N40" s="98"/>
      <c r="O40" s="98"/>
      <c r="P40" s="99">
        <f>P39/1000</f>
        <v>4458.9607040000001</v>
      </c>
    </row>
    <row r="41" spans="1:16">
      <c r="B41" s="100"/>
      <c r="C41" s="95"/>
      <c r="D41" s="95"/>
      <c r="E41" s="95"/>
      <c r="F41" s="95"/>
      <c r="G41" s="95"/>
      <c r="H41" s="95"/>
    </row>
    <row r="42" spans="1:16">
      <c r="B42" s="921"/>
      <c r="C42" s="921"/>
      <c r="D42" s="921"/>
      <c r="E42" s="921"/>
      <c r="F42" s="921"/>
    </row>
  </sheetData>
  <mergeCells count="3">
    <mergeCell ref="O2:P2"/>
    <mergeCell ref="I8:J8"/>
    <mergeCell ref="B42:F42"/>
  </mergeCells>
  <phoneticPr fontId="2" type="noConversion"/>
  <pageMargins left="0.25" right="0.16" top="0.22" bottom="0.2" header="0.2" footer="0.16"/>
  <pageSetup paperSize="9" scale="65" orientation="landscape" r:id="rId1"/>
  <headerFooter alignWithMargins="0"/>
  <ignoredErrors>
    <ignoredError sqref="P1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Q15"/>
  <sheetViews>
    <sheetView workbookViewId="0">
      <selection activeCell="M13" sqref="M13"/>
    </sheetView>
  </sheetViews>
  <sheetFormatPr defaultRowHeight="13.5"/>
  <cols>
    <col min="1" max="1" width="4" style="5" customWidth="1"/>
    <col min="2" max="2" width="41.7109375" style="5" bestFit="1" customWidth="1"/>
    <col min="3" max="3" width="8.28515625" style="5" bestFit="1" customWidth="1"/>
    <col min="4" max="4" width="15.140625" style="5" customWidth="1"/>
    <col min="5" max="5" width="14.7109375" style="5" customWidth="1"/>
    <col min="6" max="6" width="7.85546875" style="5" bestFit="1" customWidth="1"/>
    <col min="7" max="7" width="10.42578125" style="5" customWidth="1"/>
    <col min="8" max="8" width="8.28515625" style="5" bestFit="1" customWidth="1"/>
    <col min="9" max="9" width="9.7109375" style="5" bestFit="1" customWidth="1"/>
    <col min="10" max="10" width="9.140625" style="5"/>
    <col min="11" max="11" width="10" style="5" customWidth="1"/>
    <col min="12" max="16384" width="9.140625" style="5"/>
  </cols>
  <sheetData>
    <row r="1" spans="1:17" s="319" customFormat="1" ht="23.25" customHeight="1">
      <c r="A1" s="317"/>
      <c r="B1" s="922"/>
      <c r="C1" s="922"/>
      <c r="D1" s="922"/>
      <c r="E1" s="922"/>
      <c r="F1" s="922"/>
      <c r="G1" s="3"/>
      <c r="H1" s="3"/>
      <c r="I1" s="32"/>
      <c r="J1" s="137" t="s">
        <v>419</v>
      </c>
      <c r="K1" s="3"/>
      <c r="L1" s="318"/>
      <c r="M1" s="318"/>
    </row>
    <row r="2" spans="1:17" s="319" customFormat="1" ht="15" customHeight="1">
      <c r="A2" s="317"/>
      <c r="B2" s="1"/>
      <c r="C2" s="2"/>
      <c r="D2" s="2"/>
      <c r="E2" s="2"/>
      <c r="F2" s="3"/>
      <c r="G2" s="3"/>
      <c r="H2" s="3"/>
      <c r="I2" s="914" t="s">
        <v>27</v>
      </c>
      <c r="J2" s="914"/>
      <c r="K2" s="914"/>
      <c r="L2" s="318"/>
      <c r="M2" s="318"/>
    </row>
    <row r="3" spans="1:17" s="319" customFormat="1" ht="18" thickBot="1">
      <c r="A3" s="33"/>
      <c r="B3" s="24" t="s">
        <v>28</v>
      </c>
      <c r="C3" s="325"/>
      <c r="D3" s="7"/>
      <c r="E3" s="7"/>
      <c r="F3" s="7"/>
      <c r="G3" s="8"/>
      <c r="H3" s="8"/>
      <c r="I3" s="318"/>
      <c r="J3" s="318"/>
      <c r="K3" s="318"/>
      <c r="L3" s="318"/>
      <c r="M3" s="318"/>
    </row>
    <row r="4" spans="1:17" s="33" customFormat="1"/>
    <row r="5" spans="1:17" s="51" customFormat="1" ht="16.5">
      <c r="A5" s="923" t="s">
        <v>77</v>
      </c>
      <c r="B5" s="923"/>
      <c r="C5" s="923"/>
      <c r="D5" s="923"/>
      <c r="E5" s="923"/>
      <c r="F5" s="923"/>
      <c r="G5" s="923"/>
      <c r="H5" s="923"/>
      <c r="I5" s="923"/>
      <c r="J5" s="923"/>
      <c r="K5" s="923"/>
      <c r="L5" s="33"/>
      <c r="M5" s="33"/>
      <c r="N5" s="33"/>
      <c r="O5" s="33"/>
      <c r="P5" s="33"/>
      <c r="Q5" s="33"/>
    </row>
    <row r="6" spans="1:17" s="51" customFormat="1" ht="16.5">
      <c r="A6" s="924" t="s">
        <v>442</v>
      </c>
      <c r="B6" s="924"/>
      <c r="C6" s="924"/>
      <c r="D6" s="924"/>
      <c r="E6" s="924"/>
      <c r="F6" s="924"/>
      <c r="G6" s="924"/>
      <c r="H6" s="924"/>
      <c r="I6" s="924"/>
      <c r="J6" s="924"/>
      <c r="K6" s="924"/>
      <c r="L6" s="33"/>
      <c r="M6" s="33"/>
      <c r="N6" s="33"/>
      <c r="O6" s="33"/>
      <c r="P6" s="33"/>
      <c r="Q6" s="33"/>
    </row>
    <row r="7" spans="1:17" s="33" customFormat="1">
      <c r="K7" s="481" t="s">
        <v>393</v>
      </c>
    </row>
    <row r="8" spans="1:17" ht="25.5" customHeight="1">
      <c r="A8" s="927" t="s">
        <v>117</v>
      </c>
      <c r="B8" s="927" t="s">
        <v>116</v>
      </c>
      <c r="C8" s="929" t="s">
        <v>402</v>
      </c>
      <c r="D8" s="929"/>
      <c r="E8" s="929"/>
      <c r="F8" s="929"/>
      <c r="G8" s="929"/>
      <c r="H8" s="929" t="s">
        <v>360</v>
      </c>
      <c r="I8" s="929"/>
      <c r="J8" s="925" t="s">
        <v>115</v>
      </c>
      <c r="K8" s="926"/>
    </row>
    <row r="9" spans="1:17" ht="79.5" customHeight="1" thickBot="1">
      <c r="A9" s="928"/>
      <c r="B9" s="928"/>
      <c r="C9" s="76" t="s">
        <v>118</v>
      </c>
      <c r="D9" s="26" t="s">
        <v>119</v>
      </c>
      <c r="E9" s="26" t="s">
        <v>120</v>
      </c>
      <c r="F9" s="76" t="s">
        <v>121</v>
      </c>
      <c r="G9" s="76" t="s">
        <v>122</v>
      </c>
      <c r="H9" s="76" t="s">
        <v>118</v>
      </c>
      <c r="I9" s="76" t="s">
        <v>122</v>
      </c>
      <c r="J9" s="76" t="s">
        <v>123</v>
      </c>
      <c r="K9" s="76" t="s">
        <v>124</v>
      </c>
    </row>
    <row r="10" spans="1:17" ht="14.25" thickBot="1">
      <c r="A10" s="102">
        <v>1</v>
      </c>
      <c r="B10" s="103">
        <f>A10+1</f>
        <v>2</v>
      </c>
      <c r="C10" s="103">
        <f>B10+1</f>
        <v>3</v>
      </c>
      <c r="D10" s="103">
        <f t="shared" ref="D10:K10" si="0">C10+1</f>
        <v>4</v>
      </c>
      <c r="E10" s="103">
        <f t="shared" si="0"/>
        <v>5</v>
      </c>
      <c r="F10" s="103">
        <f t="shared" si="0"/>
        <v>6</v>
      </c>
      <c r="G10" s="103">
        <f t="shared" si="0"/>
        <v>7</v>
      </c>
      <c r="H10" s="103">
        <f t="shared" si="0"/>
        <v>8</v>
      </c>
      <c r="I10" s="103">
        <f t="shared" si="0"/>
        <v>9</v>
      </c>
      <c r="J10" s="103">
        <f t="shared" si="0"/>
        <v>10</v>
      </c>
      <c r="K10" s="103">
        <f t="shared" si="0"/>
        <v>11</v>
      </c>
      <c r="L10" s="104"/>
    </row>
    <row r="11" spans="1:17" ht="14.25">
      <c r="A11" s="105"/>
      <c r="B11" s="106" t="s">
        <v>112</v>
      </c>
      <c r="C11" s="77">
        <f>SUM(C13:C15)</f>
        <v>0</v>
      </c>
      <c r="D11" s="77">
        <f t="shared" ref="D11:K11" si="1">SUM(D13:D15)</f>
        <v>0</v>
      </c>
      <c r="E11" s="77">
        <f t="shared" si="1"/>
        <v>0</v>
      </c>
      <c r="F11" s="77">
        <f t="shared" si="1"/>
        <v>0</v>
      </c>
      <c r="G11" s="77">
        <f t="shared" si="1"/>
        <v>0</v>
      </c>
      <c r="H11" s="77">
        <f t="shared" si="1"/>
        <v>0</v>
      </c>
      <c r="I11" s="77">
        <f t="shared" si="1"/>
        <v>0</v>
      </c>
      <c r="J11" s="77">
        <f t="shared" si="1"/>
        <v>0</v>
      </c>
      <c r="K11" s="77">
        <f t="shared" si="1"/>
        <v>0</v>
      </c>
    </row>
    <row r="12" spans="1:17">
      <c r="A12" s="105"/>
      <c r="B12" s="107" t="s">
        <v>125</v>
      </c>
      <c r="C12" s="77"/>
      <c r="D12" s="77"/>
      <c r="E12" s="77"/>
      <c r="F12" s="77"/>
      <c r="G12" s="77"/>
      <c r="H12" s="77"/>
      <c r="I12" s="77"/>
      <c r="J12" s="77"/>
      <c r="K12" s="77"/>
    </row>
    <row r="13" spans="1:17">
      <c r="A13" s="105">
        <v>1</v>
      </c>
      <c r="B13" s="105"/>
      <c r="C13" s="77">
        <v>0</v>
      </c>
      <c r="D13" s="77">
        <v>0</v>
      </c>
      <c r="E13" s="77">
        <v>0</v>
      </c>
      <c r="F13" s="83">
        <f>E13*D13</f>
        <v>0</v>
      </c>
      <c r="G13" s="83">
        <f>F13*C13</f>
        <v>0</v>
      </c>
      <c r="H13" s="77"/>
      <c r="I13" s="77"/>
      <c r="J13" s="77">
        <f>C13-H13</f>
        <v>0</v>
      </c>
      <c r="K13" s="77">
        <f>G13-I13</f>
        <v>0</v>
      </c>
    </row>
    <row r="14" spans="1:17">
      <c r="A14" s="105">
        <v>2</v>
      </c>
      <c r="B14" s="105"/>
      <c r="C14" s="77">
        <v>0</v>
      </c>
      <c r="D14" s="77">
        <v>0</v>
      </c>
      <c r="E14" s="77">
        <v>0</v>
      </c>
      <c r="F14" s="83">
        <f>E14*D14</f>
        <v>0</v>
      </c>
      <c r="G14" s="83">
        <f>F14*C14</f>
        <v>0</v>
      </c>
      <c r="H14" s="77"/>
      <c r="I14" s="77"/>
      <c r="J14" s="77">
        <f>C14-H14</f>
        <v>0</v>
      </c>
      <c r="K14" s="77">
        <f>G14-I14</f>
        <v>0</v>
      </c>
    </row>
    <row r="15" spans="1:17">
      <c r="A15" s="105">
        <v>3</v>
      </c>
      <c r="B15" s="105"/>
      <c r="C15" s="77">
        <v>0</v>
      </c>
      <c r="D15" s="77">
        <v>0</v>
      </c>
      <c r="E15" s="77">
        <v>0</v>
      </c>
      <c r="F15" s="83">
        <f>E15*D15</f>
        <v>0</v>
      </c>
      <c r="G15" s="83">
        <f>F15*C15</f>
        <v>0</v>
      </c>
      <c r="H15" s="77"/>
      <c r="I15" s="77"/>
      <c r="J15" s="77">
        <f>C15-H15</f>
        <v>0</v>
      </c>
      <c r="K15" s="77">
        <f>G15-I15</f>
        <v>0</v>
      </c>
    </row>
  </sheetData>
  <mergeCells count="9">
    <mergeCell ref="B1:F1"/>
    <mergeCell ref="I2:K2"/>
    <mergeCell ref="A5:K5"/>
    <mergeCell ref="A6:K6"/>
    <mergeCell ref="J8:K8"/>
    <mergeCell ref="A8:A9"/>
    <mergeCell ref="B8:B9"/>
    <mergeCell ref="C8:G8"/>
    <mergeCell ref="H8:I8"/>
  </mergeCells>
  <phoneticPr fontId="2" type="noConversion"/>
  <pageMargins left="0.25" right="0.33" top="0.7" bottom="1" header="0.5" footer="0.5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3"/>
  <sheetViews>
    <sheetView workbookViewId="0">
      <selection activeCell="E12" sqref="E12"/>
    </sheetView>
  </sheetViews>
  <sheetFormatPr defaultRowHeight="13.5"/>
  <cols>
    <col min="1" max="1" width="4.28515625" style="4" customWidth="1"/>
    <col min="2" max="2" width="23.85546875" style="101" customWidth="1"/>
    <col min="3" max="3" width="6.7109375" style="93" customWidth="1"/>
    <col min="4" max="4" width="8.85546875" style="93" bestFit="1" customWidth="1"/>
    <col min="5" max="8" width="9.85546875" style="93" customWidth="1"/>
    <col min="9" max="9" width="7.28515625" style="4" customWidth="1"/>
    <col min="10" max="10" width="9.140625" style="5"/>
    <col min="11" max="11" width="10.7109375" style="5" customWidth="1"/>
    <col min="12" max="12" width="9" style="5" bestFit="1" customWidth="1"/>
    <col min="13" max="16" width="9.140625" style="5"/>
    <col min="17" max="17" width="6.7109375" style="5" bestFit="1" customWidth="1"/>
    <col min="18" max="19" width="9.140625" style="5"/>
    <col min="20" max="20" width="10.5703125" style="5" customWidth="1"/>
    <col min="21" max="21" width="7.7109375" style="5" customWidth="1"/>
    <col min="22" max="22" width="6.7109375" style="5" bestFit="1" customWidth="1"/>
    <col min="23" max="23" width="11.42578125" style="5" customWidth="1"/>
    <col min="24" max="16384" width="9.140625" style="5"/>
  </cols>
  <sheetData>
    <row r="1" spans="1:23" s="33" customFormat="1" ht="23.25" customHeight="1">
      <c r="A1" s="317"/>
      <c r="B1" s="922"/>
      <c r="C1" s="935"/>
      <c r="D1" s="935"/>
      <c r="E1" s="935"/>
      <c r="F1" s="935"/>
      <c r="G1" s="3"/>
      <c r="H1" s="3"/>
      <c r="I1" s="32"/>
      <c r="J1" s="32"/>
      <c r="K1" s="32"/>
      <c r="L1" s="32"/>
      <c r="Q1" s="32"/>
      <c r="R1" s="137" t="s">
        <v>114</v>
      </c>
      <c r="S1" s="3"/>
    </row>
    <row r="2" spans="1:23" s="33" customFormat="1" ht="15" customHeight="1">
      <c r="A2" s="317"/>
      <c r="B2" s="1"/>
      <c r="C2" s="2"/>
      <c r="D2" s="2"/>
      <c r="E2" s="2"/>
      <c r="F2" s="3"/>
      <c r="G2" s="3"/>
      <c r="H2" s="3"/>
      <c r="I2" s="32"/>
      <c r="J2" s="32"/>
      <c r="K2" s="32"/>
      <c r="L2" s="32"/>
      <c r="Q2" s="914" t="s">
        <v>27</v>
      </c>
      <c r="R2" s="914"/>
      <c r="S2" s="914"/>
    </row>
    <row r="3" spans="1:23" s="33" customFormat="1" ht="18" thickBot="1">
      <c r="B3" s="24" t="s">
        <v>28</v>
      </c>
      <c r="C3" s="325"/>
      <c r="D3" s="7"/>
      <c r="E3" s="7"/>
      <c r="F3" s="7"/>
      <c r="G3" s="8"/>
      <c r="H3" s="8"/>
      <c r="I3" s="32"/>
      <c r="J3" s="32"/>
      <c r="K3" s="32"/>
      <c r="L3" s="32"/>
    </row>
    <row r="4" spans="1:23" s="33" customFormat="1" ht="12.75" customHeight="1">
      <c r="A4" s="317"/>
      <c r="B4" s="3"/>
      <c r="C4" s="3"/>
      <c r="D4" s="108"/>
      <c r="E4" s="108"/>
      <c r="F4" s="3"/>
      <c r="G4" s="3"/>
      <c r="H4" s="3"/>
      <c r="I4" s="9"/>
      <c r="J4" s="32"/>
      <c r="K4" s="32"/>
      <c r="L4" s="32"/>
      <c r="M4" s="32"/>
      <c r="Q4" s="32"/>
      <c r="R4" s="32"/>
      <c r="S4" s="32"/>
    </row>
    <row r="5" spans="1:23" s="51" customFormat="1" ht="12.75">
      <c r="A5" s="44"/>
      <c r="B5" s="45" t="s">
        <v>77</v>
      </c>
      <c r="C5" s="45"/>
      <c r="D5" s="45"/>
      <c r="E5" s="45"/>
      <c r="F5" s="45"/>
      <c r="G5" s="45"/>
      <c r="H5" s="45"/>
      <c r="I5" s="46"/>
      <c r="J5" s="46"/>
      <c r="K5" s="46"/>
      <c r="L5" s="46"/>
      <c r="M5" s="46"/>
      <c r="N5" s="46"/>
      <c r="O5" s="44"/>
      <c r="P5" s="48"/>
      <c r="Q5" s="44"/>
      <c r="R5" s="44"/>
      <c r="S5" s="44"/>
    </row>
    <row r="6" spans="1:23" s="51" customFormat="1" ht="12.75">
      <c r="A6" s="44"/>
      <c r="B6" s="45" t="s">
        <v>443</v>
      </c>
      <c r="C6" s="45"/>
      <c r="D6" s="45"/>
      <c r="E6" s="45"/>
      <c r="F6" s="45"/>
      <c r="G6" s="45"/>
      <c r="H6" s="45"/>
      <c r="I6" s="46"/>
      <c r="J6" s="46"/>
      <c r="K6" s="46"/>
      <c r="L6" s="46"/>
      <c r="M6" s="46"/>
      <c r="N6" s="46"/>
      <c r="O6" s="44"/>
      <c r="P6" s="44"/>
      <c r="Q6" s="44"/>
      <c r="R6" s="44"/>
      <c r="S6" s="44"/>
    </row>
    <row r="7" spans="1:23" s="51" customFormat="1" ht="9.9499999999999993" customHeight="1">
      <c r="A7" s="44"/>
      <c r="B7" s="49"/>
      <c r="C7" s="49"/>
      <c r="D7" s="49"/>
      <c r="E7" s="49"/>
      <c r="F7" s="49"/>
      <c r="G7" s="49"/>
      <c r="H7" s="49"/>
      <c r="I7" s="44"/>
      <c r="J7" s="44"/>
      <c r="K7" s="44"/>
      <c r="L7" s="44"/>
      <c r="O7" s="44"/>
      <c r="P7" s="44"/>
      <c r="Q7" s="44"/>
      <c r="R7" s="44"/>
      <c r="S7" s="44"/>
    </row>
    <row r="8" spans="1:23" s="33" customFormat="1">
      <c r="A8" s="32"/>
      <c r="B8" s="124"/>
      <c r="C8" s="108"/>
      <c r="D8" s="108"/>
      <c r="E8" s="108"/>
      <c r="F8" s="108"/>
      <c r="G8" s="108"/>
      <c r="H8" s="108"/>
      <c r="I8" s="32"/>
    </row>
    <row r="9" spans="1:23" s="43" customFormat="1" ht="20.25" customHeight="1">
      <c r="A9" s="930" t="s">
        <v>7</v>
      </c>
      <c r="B9" s="930" t="s">
        <v>128</v>
      </c>
      <c r="C9" s="930" t="s">
        <v>129</v>
      </c>
      <c r="D9" s="932" t="s">
        <v>78</v>
      </c>
      <c r="E9" s="933"/>
      <c r="F9" s="933"/>
      <c r="G9" s="934"/>
      <c r="H9" s="932" t="s">
        <v>127</v>
      </c>
      <c r="I9" s="933"/>
      <c r="J9" s="933"/>
      <c r="K9" s="933"/>
      <c r="L9" s="933"/>
      <c r="M9" s="934"/>
      <c r="N9" s="932" t="s">
        <v>135</v>
      </c>
      <c r="O9" s="933"/>
      <c r="P9" s="933"/>
      <c r="Q9" s="933"/>
      <c r="R9" s="934"/>
      <c r="S9" s="930" t="s">
        <v>342</v>
      </c>
      <c r="T9" s="930" t="s">
        <v>136</v>
      </c>
      <c r="U9" s="930" t="s">
        <v>137</v>
      </c>
      <c r="V9" s="930" t="s">
        <v>138</v>
      </c>
      <c r="W9" s="930" t="s">
        <v>343</v>
      </c>
    </row>
    <row r="10" spans="1:23" s="123" customFormat="1" ht="54.95" customHeight="1">
      <c r="A10" s="931"/>
      <c r="B10" s="931"/>
      <c r="C10" s="931"/>
      <c r="D10" s="121" t="s">
        <v>130</v>
      </c>
      <c r="E10" s="121" t="s">
        <v>131</v>
      </c>
      <c r="F10" s="121" t="s">
        <v>344</v>
      </c>
      <c r="G10" s="121" t="s">
        <v>345</v>
      </c>
      <c r="H10" s="121" t="s">
        <v>132</v>
      </c>
      <c r="I10" s="121" t="s">
        <v>346</v>
      </c>
      <c r="J10" s="121" t="s">
        <v>347</v>
      </c>
      <c r="K10" s="121" t="s">
        <v>348</v>
      </c>
      <c r="L10" s="121" t="s">
        <v>329</v>
      </c>
      <c r="M10" s="121" t="s">
        <v>349</v>
      </c>
      <c r="N10" s="121" t="s">
        <v>133</v>
      </c>
      <c r="O10" s="121" t="s">
        <v>134</v>
      </c>
      <c r="P10" s="121" t="s">
        <v>350</v>
      </c>
      <c r="Q10" s="122" t="s">
        <v>351</v>
      </c>
      <c r="R10" s="121" t="s">
        <v>352</v>
      </c>
      <c r="S10" s="931"/>
      <c r="T10" s="931"/>
      <c r="U10" s="931"/>
      <c r="V10" s="931"/>
      <c r="W10" s="931"/>
    </row>
    <row r="11" spans="1:23" s="43" customFormat="1">
      <c r="A11" s="73" t="s">
        <v>353</v>
      </c>
      <c r="B11" s="73" t="s">
        <v>8</v>
      </c>
      <c r="C11" s="73" t="s">
        <v>9</v>
      </c>
      <c r="D11" s="73" t="s">
        <v>10</v>
      </c>
      <c r="E11" s="73" t="s">
        <v>11</v>
      </c>
      <c r="F11" s="73" t="s">
        <v>12</v>
      </c>
      <c r="G11" s="73" t="s">
        <v>13</v>
      </c>
      <c r="H11" s="73" t="s">
        <v>14</v>
      </c>
      <c r="I11" s="73" t="s">
        <v>2</v>
      </c>
      <c r="J11" s="73" t="s">
        <v>15</v>
      </c>
      <c r="K11" s="73" t="s">
        <v>16</v>
      </c>
      <c r="L11" s="73" t="s">
        <v>17</v>
      </c>
      <c r="M11" s="73" t="s">
        <v>354</v>
      </c>
      <c r="N11" s="73" t="s">
        <v>7</v>
      </c>
      <c r="O11" s="73" t="s">
        <v>18</v>
      </c>
      <c r="P11" s="73" t="s">
        <v>355</v>
      </c>
      <c r="Q11" s="73" t="s">
        <v>19</v>
      </c>
      <c r="R11" s="73" t="s">
        <v>20</v>
      </c>
      <c r="S11" s="73" t="s">
        <v>21</v>
      </c>
      <c r="T11" s="73" t="s">
        <v>22</v>
      </c>
      <c r="U11" s="73" t="s">
        <v>23</v>
      </c>
      <c r="V11" s="73" t="s">
        <v>24</v>
      </c>
      <c r="W11" s="73" t="s">
        <v>25</v>
      </c>
    </row>
    <row r="12" spans="1:23" s="43" customFormat="1">
      <c r="A12" s="109">
        <v>1</v>
      </c>
      <c r="B12" s="109"/>
      <c r="C12" s="109"/>
      <c r="D12" s="109"/>
      <c r="E12" s="109"/>
      <c r="F12" s="109">
        <f>D12*E12</f>
        <v>0</v>
      </c>
      <c r="G12" s="109">
        <f>F12*12</f>
        <v>0</v>
      </c>
      <c r="H12" s="109"/>
      <c r="I12" s="110"/>
      <c r="J12" s="109"/>
      <c r="K12" s="109"/>
      <c r="L12" s="109">
        <f>K12</f>
        <v>0</v>
      </c>
      <c r="M12" s="109">
        <f>L12*12</f>
        <v>0</v>
      </c>
      <c r="N12" s="109"/>
      <c r="O12" s="109">
        <v>0</v>
      </c>
      <c r="P12" s="109">
        <f>(N12+O12)*1000*C12</f>
        <v>0</v>
      </c>
      <c r="Q12" s="109">
        <f>P12*20%</f>
        <v>0</v>
      </c>
      <c r="R12" s="109">
        <f>(P12+Q12)*12</f>
        <v>0</v>
      </c>
      <c r="S12" s="111">
        <f>G12+M12+R12</f>
        <v>0</v>
      </c>
      <c r="T12" s="112"/>
      <c r="U12" s="112"/>
      <c r="V12" s="113"/>
      <c r="W12" s="113"/>
    </row>
    <row r="13" spans="1:23" s="43" customFormat="1">
      <c r="A13" s="109">
        <v>2</v>
      </c>
      <c r="B13" s="109"/>
      <c r="C13" s="109"/>
      <c r="D13" s="109"/>
      <c r="E13" s="109"/>
      <c r="F13" s="109">
        <f>D13*E13</f>
        <v>0</v>
      </c>
      <c r="G13" s="109">
        <f>F13*12</f>
        <v>0</v>
      </c>
      <c r="H13" s="109"/>
      <c r="I13" s="110"/>
      <c r="J13" s="109"/>
      <c r="K13" s="109"/>
      <c r="L13" s="109">
        <f>K13</f>
        <v>0</v>
      </c>
      <c r="M13" s="109">
        <f>L13*12</f>
        <v>0</v>
      </c>
      <c r="N13" s="109"/>
      <c r="O13" s="109">
        <v>0</v>
      </c>
      <c r="P13" s="109">
        <f>(N13+O13)*1000*C13</f>
        <v>0</v>
      </c>
      <c r="Q13" s="109">
        <f>P13*20%</f>
        <v>0</v>
      </c>
      <c r="R13" s="109">
        <f>(P13+Q13)*12</f>
        <v>0</v>
      </c>
      <c r="S13" s="111">
        <f>G13+M13+R13</f>
        <v>0</v>
      </c>
      <c r="T13" s="109"/>
      <c r="U13" s="109"/>
      <c r="V13" s="113"/>
      <c r="W13" s="113"/>
    </row>
    <row r="14" spans="1:23" s="43" customFormat="1">
      <c r="A14" s="109">
        <v>3</v>
      </c>
      <c r="B14" s="109"/>
      <c r="C14" s="109"/>
      <c r="D14" s="109"/>
      <c r="E14" s="109"/>
      <c r="F14" s="109">
        <f>D14*E14</f>
        <v>0</v>
      </c>
      <c r="G14" s="109">
        <f>F14*12</f>
        <v>0</v>
      </c>
      <c r="H14" s="109"/>
      <c r="I14" s="110"/>
      <c r="J14" s="109"/>
      <c r="K14" s="109"/>
      <c r="L14" s="109">
        <f>K14</f>
        <v>0</v>
      </c>
      <c r="M14" s="109">
        <f>L14*12</f>
        <v>0</v>
      </c>
      <c r="N14" s="109"/>
      <c r="O14" s="109">
        <v>0</v>
      </c>
      <c r="P14" s="109">
        <f>(N14+O14)*1000*C14</f>
        <v>0</v>
      </c>
      <c r="Q14" s="109">
        <f>P14*20%</f>
        <v>0</v>
      </c>
      <c r="R14" s="109">
        <f>(P14+Q14)*12</f>
        <v>0</v>
      </c>
      <c r="S14" s="111">
        <f>G14+M14+R14</f>
        <v>0</v>
      </c>
      <c r="T14" s="109"/>
      <c r="U14" s="109"/>
      <c r="V14" s="113"/>
      <c r="W14" s="113"/>
    </row>
    <row r="15" spans="1:23" s="43" customFormat="1">
      <c r="A15" s="109"/>
      <c r="B15" s="109"/>
      <c r="C15" s="109"/>
      <c r="D15" s="109"/>
      <c r="E15" s="109"/>
      <c r="F15" s="109"/>
      <c r="G15" s="109"/>
      <c r="H15" s="109"/>
      <c r="I15" s="110"/>
      <c r="J15" s="109"/>
      <c r="K15" s="109"/>
      <c r="L15" s="109"/>
      <c r="M15" s="109"/>
      <c r="N15" s="109"/>
      <c r="O15" s="109"/>
      <c r="P15" s="109"/>
      <c r="Q15" s="109"/>
      <c r="R15" s="109"/>
      <c r="S15" s="111"/>
      <c r="T15" s="109"/>
      <c r="U15" s="109"/>
      <c r="V15" s="113"/>
      <c r="W15" s="113"/>
    </row>
    <row r="16" spans="1:23" s="43" customFormat="1">
      <c r="A16" s="109"/>
      <c r="B16" s="109"/>
      <c r="C16" s="109"/>
      <c r="D16" s="109"/>
      <c r="E16" s="109"/>
      <c r="F16" s="109"/>
      <c r="G16" s="109"/>
      <c r="H16" s="109"/>
      <c r="I16" s="110"/>
      <c r="J16" s="109"/>
      <c r="K16" s="109"/>
      <c r="L16" s="109"/>
      <c r="M16" s="109"/>
      <c r="N16" s="109"/>
      <c r="O16" s="109"/>
      <c r="P16" s="109"/>
      <c r="Q16" s="109"/>
      <c r="R16" s="109"/>
      <c r="S16" s="111"/>
      <c r="T16" s="109"/>
      <c r="U16" s="109"/>
      <c r="V16" s="113"/>
      <c r="W16" s="113"/>
    </row>
    <row r="17" spans="1:23" s="43" customFormat="1">
      <c r="A17" s="109"/>
      <c r="B17" s="109"/>
      <c r="C17" s="114"/>
      <c r="D17" s="109"/>
      <c r="E17" s="109"/>
      <c r="F17" s="109"/>
      <c r="G17" s="109"/>
      <c r="H17" s="109"/>
      <c r="I17" s="110"/>
      <c r="J17" s="109"/>
      <c r="K17" s="109"/>
      <c r="L17" s="109"/>
      <c r="M17" s="109"/>
      <c r="N17" s="109"/>
      <c r="O17" s="109"/>
      <c r="P17" s="109"/>
      <c r="Q17" s="109"/>
      <c r="R17" s="109"/>
      <c r="S17" s="111"/>
      <c r="T17" s="109"/>
      <c r="U17" s="109"/>
      <c r="V17" s="113"/>
      <c r="W17" s="113"/>
    </row>
    <row r="18" spans="1:23" s="43" customFormat="1">
      <c r="A18" s="109"/>
      <c r="B18" s="109"/>
      <c r="C18" s="109"/>
      <c r="D18" s="109"/>
      <c r="E18" s="109"/>
      <c r="F18" s="109"/>
      <c r="G18" s="109"/>
      <c r="H18" s="109"/>
      <c r="I18" s="110"/>
      <c r="J18" s="109"/>
      <c r="K18" s="109"/>
      <c r="L18" s="109"/>
      <c r="M18" s="109"/>
      <c r="N18" s="109"/>
      <c r="O18" s="109"/>
      <c r="P18" s="109"/>
      <c r="Q18" s="109"/>
      <c r="R18" s="109"/>
      <c r="S18" s="111"/>
      <c r="T18" s="109"/>
      <c r="U18" s="109"/>
      <c r="V18" s="113"/>
      <c r="W18" s="113"/>
    </row>
    <row r="19" spans="1:23" s="43" customFormat="1">
      <c r="A19" s="109"/>
      <c r="B19" s="11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11"/>
      <c r="T19" s="109"/>
      <c r="U19" s="109"/>
      <c r="V19" s="113"/>
      <c r="W19" s="113"/>
    </row>
    <row r="20" spans="1:23" s="43" customFormat="1" ht="16.5">
      <c r="A20" s="115"/>
      <c r="B20" s="132" t="s">
        <v>112</v>
      </c>
      <c r="C20" s="116">
        <f>SUM(C12:C18)</f>
        <v>0</v>
      </c>
      <c r="D20" s="116">
        <f>SUM(D12:D19)</f>
        <v>0</v>
      </c>
      <c r="E20" s="115"/>
      <c r="F20" s="116">
        <f>SUM(F12:F19)</f>
        <v>0</v>
      </c>
      <c r="G20" s="116">
        <f>SUM(G12:G19)</f>
        <v>0</v>
      </c>
      <c r="H20" s="115"/>
      <c r="I20" s="115">
        <f>SUM(I12:I19)</f>
        <v>0</v>
      </c>
      <c r="J20" s="115"/>
      <c r="K20" s="117"/>
      <c r="L20" s="116">
        <f>SUM(L12:L19)</f>
        <v>0</v>
      </c>
      <c r="M20" s="116">
        <f>SUM(M12:M19)</f>
        <v>0</v>
      </c>
      <c r="N20" s="115"/>
      <c r="O20" s="115"/>
      <c r="P20" s="115"/>
      <c r="Q20" s="115"/>
      <c r="R20" s="115">
        <f>SUM(R12:R18)</f>
        <v>0</v>
      </c>
      <c r="S20" s="118">
        <f>(R20+M20+G20)/1000</f>
        <v>0</v>
      </c>
      <c r="T20" s="118">
        <f>SUM(T12:T18)</f>
        <v>0</v>
      </c>
      <c r="U20" s="118">
        <f>SUM(U12:U18)</f>
        <v>0</v>
      </c>
      <c r="V20" s="118">
        <f>SUM(V12:V18)</f>
        <v>0</v>
      </c>
      <c r="W20" s="118">
        <f>SUM(W12:W18)</f>
        <v>0</v>
      </c>
    </row>
    <row r="23" spans="1:23" ht="67.5">
      <c r="B23" s="374" t="s">
        <v>336</v>
      </c>
    </row>
  </sheetData>
  <mergeCells count="13">
    <mergeCell ref="T9:T10"/>
    <mergeCell ref="U9:U10"/>
    <mergeCell ref="V9:V10"/>
    <mergeCell ref="W9:W10"/>
    <mergeCell ref="B1:F1"/>
    <mergeCell ref="Q2:S2"/>
    <mergeCell ref="S9:S10"/>
    <mergeCell ref="A9:A10"/>
    <mergeCell ref="B9:B10"/>
    <mergeCell ref="C9:C10"/>
    <mergeCell ref="D9:G9"/>
    <mergeCell ref="H9:M9"/>
    <mergeCell ref="N9:R9"/>
  </mergeCells>
  <phoneticPr fontId="2" type="noConversion"/>
  <pageMargins left="0.25" right="0.23" top="1" bottom="1" header="0.5" footer="0.5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N23"/>
  <sheetViews>
    <sheetView topLeftCell="A6" workbookViewId="0">
      <selection activeCell="N16" sqref="N16"/>
    </sheetView>
  </sheetViews>
  <sheetFormatPr defaultRowHeight="13.5"/>
  <cols>
    <col min="1" max="1" width="4.28515625" style="4" customWidth="1"/>
    <col min="2" max="2" width="30.7109375" style="101" customWidth="1"/>
    <col min="3" max="3" width="8.28515625" style="101" customWidth="1"/>
    <col min="4" max="5" width="10" style="101" customWidth="1"/>
    <col min="6" max="6" width="9.140625" style="93"/>
    <col min="7" max="7" width="9.42578125" style="101" customWidth="1"/>
    <col min="8" max="8" width="11.85546875" style="93" customWidth="1"/>
    <col min="9" max="9" width="12.140625" style="4" customWidth="1"/>
    <col min="10" max="16384" width="9.140625" style="5"/>
  </cols>
  <sheetData>
    <row r="1" spans="1:14" s="33" customFormat="1">
      <c r="A1" s="317"/>
      <c r="B1" s="3"/>
      <c r="C1" s="3"/>
      <c r="D1" s="124"/>
      <c r="E1" s="124"/>
      <c r="F1" s="3"/>
      <c r="G1" s="3"/>
      <c r="H1" s="32"/>
      <c r="I1" s="137" t="s">
        <v>126</v>
      </c>
      <c r="J1" s="3"/>
      <c r="K1" s="32"/>
      <c r="L1" s="32"/>
      <c r="M1" s="32"/>
      <c r="N1" s="32"/>
    </row>
    <row r="2" spans="1:14" s="33" customFormat="1" ht="12.75" customHeight="1">
      <c r="A2" s="32"/>
      <c r="B2" s="3"/>
      <c r="C2" s="3"/>
      <c r="D2" s="124"/>
      <c r="E2" s="124"/>
      <c r="F2" s="3"/>
      <c r="G2" s="3"/>
      <c r="H2" s="914" t="s">
        <v>27</v>
      </c>
      <c r="I2" s="914"/>
      <c r="J2" s="914"/>
      <c r="K2" s="32"/>
      <c r="L2" s="32"/>
      <c r="M2" s="32"/>
      <c r="N2" s="32"/>
    </row>
    <row r="3" spans="1:14" s="33" customFormat="1" ht="15" thickBot="1">
      <c r="B3" s="24" t="s">
        <v>28</v>
      </c>
      <c r="C3" s="936" t="s">
        <v>533</v>
      </c>
      <c r="D3" s="936"/>
      <c r="E3" s="936"/>
      <c r="F3" s="936"/>
      <c r="G3" s="936"/>
    </row>
    <row r="4" spans="1:14" s="33" customFormat="1" ht="14.25">
      <c r="A4" s="32"/>
      <c r="B4" s="124"/>
      <c r="C4" s="124"/>
      <c r="D4" s="124"/>
      <c r="E4" s="3"/>
      <c r="F4" s="125"/>
      <c r="G4" s="126"/>
      <c r="H4" s="108"/>
      <c r="I4" s="34"/>
    </row>
    <row r="5" spans="1:14" s="33" customFormat="1">
      <c r="A5" s="32"/>
      <c r="B5" s="45" t="s">
        <v>77</v>
      </c>
      <c r="C5" s="125"/>
      <c r="D5" s="125"/>
      <c r="E5" s="125"/>
      <c r="F5" s="125"/>
      <c r="G5" s="125"/>
      <c r="H5" s="125"/>
      <c r="I5" s="32"/>
    </row>
    <row r="6" spans="1:14" s="33" customFormat="1" ht="27">
      <c r="A6" s="32"/>
      <c r="B6" s="125" t="s">
        <v>900</v>
      </c>
      <c r="C6" s="125"/>
      <c r="D6" s="125"/>
      <c r="E6" s="125"/>
      <c r="F6" s="125"/>
      <c r="G6" s="125"/>
      <c r="H6" s="125"/>
      <c r="I6" s="32"/>
      <c r="K6" s="826"/>
    </row>
    <row r="7" spans="1:14" s="33" customFormat="1">
      <c r="A7" s="32"/>
      <c r="B7" s="124"/>
      <c r="C7" s="124"/>
      <c r="D7" s="124"/>
      <c r="E7" s="124"/>
      <c r="F7" s="108"/>
      <c r="G7" s="124"/>
      <c r="H7" s="108"/>
      <c r="I7" s="32"/>
    </row>
    <row r="8" spans="1:14" s="16" customFormat="1" ht="63.75">
      <c r="A8" s="127"/>
      <c r="B8" s="128"/>
      <c r="C8" s="66" t="s">
        <v>140</v>
      </c>
      <c r="D8" s="66" t="s">
        <v>141</v>
      </c>
      <c r="E8" s="66" t="s">
        <v>142</v>
      </c>
      <c r="F8" s="66" t="s">
        <v>143</v>
      </c>
      <c r="G8" s="65" t="s">
        <v>144</v>
      </c>
      <c r="H8" s="65" t="s">
        <v>145</v>
      </c>
      <c r="I8" s="129" t="s">
        <v>146</v>
      </c>
    </row>
    <row r="9" spans="1:14" s="16" customFormat="1" ht="12.75">
      <c r="A9" s="79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>
        <v>8</v>
      </c>
      <c r="I9" s="79">
        <v>9</v>
      </c>
    </row>
    <row r="10" spans="1:14" ht="67.5">
      <c r="A10" s="79">
        <v>1</v>
      </c>
      <c r="B10" s="76" t="s">
        <v>534</v>
      </c>
      <c r="C10" s="26" t="s">
        <v>1</v>
      </c>
      <c r="D10" s="26" t="s">
        <v>1</v>
      </c>
      <c r="E10" s="26" t="s">
        <v>1</v>
      </c>
      <c r="F10" s="12">
        <v>1245.3</v>
      </c>
      <c r="G10" s="26">
        <v>29.32</v>
      </c>
      <c r="H10" s="77">
        <f>F10*G10</f>
        <v>36512.195999999996</v>
      </c>
      <c r="I10" s="516">
        <f>H10*0.04498</f>
        <v>1642.3185760799997</v>
      </c>
    </row>
    <row r="11" spans="1:14" ht="67.5">
      <c r="A11" s="79">
        <v>2</v>
      </c>
      <c r="B11" s="76" t="s">
        <v>148</v>
      </c>
      <c r="C11" s="26" t="s">
        <v>1</v>
      </c>
      <c r="D11" s="26" t="s">
        <v>1</v>
      </c>
      <c r="E11" s="26" t="s">
        <v>1</v>
      </c>
      <c r="F11" s="12"/>
      <c r="G11" s="26">
        <v>21.4</v>
      </c>
      <c r="H11" s="77">
        <f>F11*G11</f>
        <v>0</v>
      </c>
      <c r="I11" s="516">
        <f t="shared" ref="I11:I19" si="0">H11*0.04498</f>
        <v>0</v>
      </c>
    </row>
    <row r="12" spans="1:14" ht="67.5">
      <c r="A12" s="79">
        <v>3</v>
      </c>
      <c r="B12" s="76" t="s">
        <v>149</v>
      </c>
      <c r="C12" s="76">
        <v>64</v>
      </c>
      <c r="D12" s="26" t="s">
        <v>1</v>
      </c>
      <c r="E12" s="26" t="s">
        <v>1</v>
      </c>
      <c r="F12" s="26" t="s">
        <v>1</v>
      </c>
      <c r="G12" s="26">
        <v>1100</v>
      </c>
      <c r="H12" s="130">
        <f>C12*G12</f>
        <v>70400</v>
      </c>
      <c r="I12" s="516">
        <f t="shared" si="0"/>
        <v>3166.5920000000001</v>
      </c>
    </row>
    <row r="13" spans="1:14" ht="67.5">
      <c r="A13" s="79">
        <v>3.1</v>
      </c>
      <c r="B13" s="76" t="s">
        <v>883</v>
      </c>
      <c r="C13" s="76">
        <v>4</v>
      </c>
      <c r="D13" s="26" t="s">
        <v>1</v>
      </c>
      <c r="E13" s="26" t="s">
        <v>1</v>
      </c>
      <c r="F13" s="26" t="s">
        <v>1</v>
      </c>
      <c r="G13" s="26">
        <v>2200</v>
      </c>
      <c r="H13" s="130">
        <f>C13*G13</f>
        <v>8800</v>
      </c>
      <c r="I13" s="516">
        <f>H13*0.04498</f>
        <v>395.82400000000001</v>
      </c>
    </row>
    <row r="14" spans="1:14" ht="40.5">
      <c r="A14" s="79">
        <v>4</v>
      </c>
      <c r="B14" s="76" t="s">
        <v>147</v>
      </c>
      <c r="C14" s="26"/>
      <c r="D14" s="130">
        <f>SUM(D16:D19)</f>
        <v>25</v>
      </c>
      <c r="E14" s="130">
        <f>SUM(E16:E19)</f>
        <v>640</v>
      </c>
      <c r="F14" s="26" t="s">
        <v>1</v>
      </c>
      <c r="G14" s="26" t="s">
        <v>1</v>
      </c>
      <c r="H14" s="130">
        <f>SUM(H16:H19)</f>
        <v>16000</v>
      </c>
      <c r="I14" s="130">
        <f>SUM(I16:I19)</f>
        <v>719.68</v>
      </c>
    </row>
    <row r="15" spans="1:14" ht="21" customHeight="1">
      <c r="A15" s="79"/>
      <c r="B15" s="76" t="s">
        <v>150</v>
      </c>
      <c r="C15" s="26"/>
      <c r="D15" s="26"/>
      <c r="E15" s="26"/>
      <c r="F15" s="26"/>
      <c r="G15" s="26"/>
      <c r="H15" s="130"/>
      <c r="I15" s="516">
        <f t="shared" si="0"/>
        <v>0</v>
      </c>
    </row>
    <row r="16" spans="1:14" ht="21" customHeight="1">
      <c r="A16" s="79">
        <v>4.0999999999999996</v>
      </c>
      <c r="B16" s="610" t="s">
        <v>535</v>
      </c>
      <c r="C16" s="611" t="s">
        <v>1</v>
      </c>
      <c r="D16" s="611">
        <v>25</v>
      </c>
      <c r="E16" s="611">
        <v>640</v>
      </c>
      <c r="F16" s="26" t="s">
        <v>1</v>
      </c>
      <c r="G16" s="26" t="s">
        <v>1</v>
      </c>
      <c r="H16" s="130">
        <f>D16*E16</f>
        <v>16000</v>
      </c>
      <c r="I16" s="516">
        <f>H16*0.04498</f>
        <v>719.68</v>
      </c>
    </row>
    <row r="17" spans="1:9" ht="21" customHeight="1">
      <c r="A17" s="79">
        <v>4.2</v>
      </c>
      <c r="B17" s="76"/>
      <c r="C17" s="26" t="s">
        <v>1</v>
      </c>
      <c r="D17" s="26"/>
      <c r="E17" s="26"/>
      <c r="F17" s="26" t="s">
        <v>1</v>
      </c>
      <c r="G17" s="26" t="s">
        <v>1</v>
      </c>
      <c r="H17" s="130">
        <f>D17*E17</f>
        <v>0</v>
      </c>
      <c r="I17" s="516">
        <f t="shared" si="0"/>
        <v>0</v>
      </c>
    </row>
    <row r="18" spans="1:9" ht="18" customHeight="1">
      <c r="A18" s="79">
        <v>4.3</v>
      </c>
      <c r="B18" s="76"/>
      <c r="C18" s="26" t="s">
        <v>1</v>
      </c>
      <c r="D18" s="26"/>
      <c r="E18" s="26"/>
      <c r="F18" s="26" t="s">
        <v>1</v>
      </c>
      <c r="G18" s="26" t="s">
        <v>1</v>
      </c>
      <c r="H18" s="130">
        <f>D18*E18</f>
        <v>0</v>
      </c>
      <c r="I18" s="516">
        <f t="shared" si="0"/>
        <v>0</v>
      </c>
    </row>
    <row r="19" spans="1:9" ht="18" customHeight="1">
      <c r="A19" s="79">
        <v>4.4000000000000004</v>
      </c>
      <c r="B19" s="76"/>
      <c r="C19" s="26" t="s">
        <v>1</v>
      </c>
      <c r="D19" s="26"/>
      <c r="E19" s="26"/>
      <c r="F19" s="26" t="s">
        <v>1</v>
      </c>
      <c r="G19" s="26" t="s">
        <v>1</v>
      </c>
      <c r="H19" s="130">
        <f>D19*E19</f>
        <v>0</v>
      </c>
      <c r="I19" s="516">
        <f t="shared" si="0"/>
        <v>0</v>
      </c>
    </row>
    <row r="20" spans="1:9" ht="27" customHeight="1">
      <c r="A20" s="131"/>
      <c r="B20" s="132" t="s">
        <v>112</v>
      </c>
      <c r="C20" s="132"/>
      <c r="D20" s="133" t="s">
        <v>1</v>
      </c>
      <c r="E20" s="133" t="s">
        <v>1</v>
      </c>
      <c r="F20" s="133" t="s">
        <v>1</v>
      </c>
      <c r="G20" s="133" t="s">
        <v>1</v>
      </c>
      <c r="H20" s="134">
        <f>SUM(H10:H14)</f>
        <v>131712.196</v>
      </c>
      <c r="I20" s="134">
        <f>SUM(I10:I14)*0.65</f>
        <v>3850.8694744519998</v>
      </c>
    </row>
    <row r="23" spans="1:9" ht="16.5">
      <c r="B23" s="135"/>
      <c r="C23" s="136"/>
      <c r="D23" s="136"/>
      <c r="E23" s="136"/>
      <c r="F23" s="95"/>
      <c r="G23" s="136"/>
      <c r="H23" s="95"/>
    </row>
  </sheetData>
  <customSheetViews>
    <customSheetView guid="{EE5C0AFB-B96A-4C3C-885D-9A248AEB532B}" showPageBreaks="1" showRuler="0">
      <pageMargins left="0.21" right="0.17" top="1" bottom="1" header="0.5" footer="0.5"/>
      <pageSetup paperSize="9" scale="95" orientation="portrait" r:id="rId1"/>
      <headerFooter alignWithMargins="0"/>
    </customSheetView>
    <customSheetView guid="{D9EA75C0-4948-47E2-929C-5FF812E82023}" showRuler="0">
      <selection activeCell="B3" sqref="B3"/>
      <pageMargins left="0.21" right="0.17" top="1" bottom="1" header="0.5" footer="0.5"/>
      <pageSetup paperSize="9" scale="95" orientation="portrait" r:id="rId2"/>
      <headerFooter alignWithMargins="0"/>
    </customSheetView>
  </customSheetViews>
  <mergeCells count="2">
    <mergeCell ref="H2:J2"/>
    <mergeCell ref="C3:G3"/>
  </mergeCells>
  <phoneticPr fontId="2" type="noConversion"/>
  <pageMargins left="0.21" right="0.17" top="1" bottom="1" header="0.5" footer="0.5"/>
  <pageSetup paperSize="9" scale="95" orientation="portrait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0000"/>
  </sheetPr>
  <dimension ref="A1:N14"/>
  <sheetViews>
    <sheetView zoomScaleNormal="100" workbookViewId="0">
      <selection activeCell="O14" sqref="O14"/>
    </sheetView>
  </sheetViews>
  <sheetFormatPr defaultRowHeight="13.5"/>
  <cols>
    <col min="1" max="1" width="4.28515625" style="4" customWidth="1"/>
    <col min="2" max="2" width="17.85546875" style="101" customWidth="1"/>
    <col min="3" max="3" width="12.5703125" style="93" customWidth="1"/>
    <col min="4" max="4" width="17.7109375" style="101" customWidth="1"/>
    <col min="5" max="5" width="16.140625" style="101" customWidth="1"/>
    <col min="6" max="6" width="16.28515625" style="93" customWidth="1"/>
    <col min="7" max="7" width="14" style="4" customWidth="1"/>
    <col min="8" max="8" width="15.140625" style="4" customWidth="1"/>
    <col min="9" max="16384" width="9.140625" style="5"/>
  </cols>
  <sheetData>
    <row r="1" spans="1:14" s="33" customFormat="1">
      <c r="A1" s="317"/>
      <c r="B1" s="3"/>
      <c r="C1" s="3"/>
      <c r="D1" s="124"/>
      <c r="E1" s="124"/>
      <c r="F1" s="914"/>
      <c r="G1" s="914"/>
      <c r="H1" s="32"/>
      <c r="I1" s="137" t="s">
        <v>139</v>
      </c>
      <c r="J1" s="3"/>
      <c r="K1" s="32"/>
      <c r="L1" s="32"/>
      <c r="M1" s="32"/>
      <c r="N1" s="32"/>
    </row>
    <row r="2" spans="1:14" s="33" customFormat="1">
      <c r="A2" s="317"/>
      <c r="B2" s="3"/>
      <c r="C2" s="3"/>
      <c r="D2" s="124"/>
      <c r="E2" s="124"/>
      <c r="F2" s="914"/>
      <c r="G2" s="914"/>
      <c r="H2" s="914" t="s">
        <v>27</v>
      </c>
      <c r="I2" s="914"/>
      <c r="J2" s="914"/>
      <c r="K2" s="32"/>
      <c r="L2" s="32"/>
      <c r="M2" s="32"/>
      <c r="N2" s="32"/>
    </row>
    <row r="3" spans="1:14" s="33" customFormat="1" ht="27.95" customHeight="1" thickBot="1">
      <c r="B3" s="937" t="s">
        <v>28</v>
      </c>
      <c r="C3" s="937"/>
      <c r="D3" s="7"/>
      <c r="E3" s="7"/>
      <c r="F3" s="324"/>
      <c r="G3" s="324"/>
    </row>
    <row r="4" spans="1:14" s="33" customFormat="1" ht="14.25">
      <c r="A4" s="32"/>
      <c r="B4" s="124"/>
      <c r="C4" s="108"/>
      <c r="D4" s="3"/>
      <c r="E4" s="3"/>
      <c r="F4" s="125"/>
      <c r="G4" s="138"/>
      <c r="H4" s="34"/>
    </row>
    <row r="5" spans="1:14" s="33" customFormat="1">
      <c r="A5" s="32"/>
      <c r="B5" s="45" t="s">
        <v>77</v>
      </c>
      <c r="C5" s="125"/>
      <c r="D5" s="125"/>
      <c r="E5" s="125"/>
      <c r="F5" s="125"/>
      <c r="G5" s="138"/>
      <c r="H5" s="32"/>
    </row>
    <row r="6" spans="1:14" s="33" customFormat="1" ht="27">
      <c r="A6" s="32"/>
      <c r="B6" s="125" t="s">
        <v>444</v>
      </c>
      <c r="C6" s="125"/>
      <c r="D6" s="125"/>
      <c r="E6" s="125"/>
      <c r="F6" s="125"/>
      <c r="G6" s="138"/>
      <c r="H6" s="32"/>
    </row>
    <row r="7" spans="1:14">
      <c r="A7" s="32"/>
      <c r="B7" s="124"/>
      <c r="C7" s="108"/>
      <c r="D7" s="124"/>
      <c r="E7" s="124"/>
      <c r="F7" s="108"/>
      <c r="G7" s="32"/>
    </row>
    <row r="8" spans="1:14" s="16" customFormat="1" ht="63" customHeight="1">
      <c r="A8" s="127" t="s">
        <v>113</v>
      </c>
      <c r="B8" s="66" t="s">
        <v>152</v>
      </c>
      <c r="C8" s="66" t="s">
        <v>153</v>
      </c>
      <c r="D8" s="14" t="s">
        <v>154</v>
      </c>
      <c r="E8" s="14" t="s">
        <v>155</v>
      </c>
      <c r="F8" s="65" t="s">
        <v>421</v>
      </c>
      <c r="G8" s="65" t="s">
        <v>420</v>
      </c>
      <c r="H8" s="129" t="s">
        <v>158</v>
      </c>
    </row>
    <row r="9" spans="1:14" s="16" customFormat="1" ht="18" customHeight="1">
      <c r="A9" s="79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79">
        <v>7</v>
      </c>
      <c r="H9" s="79">
        <v>8</v>
      </c>
    </row>
    <row r="10" spans="1:14" s="16" customFormat="1" ht="24.75" customHeight="1">
      <c r="A10" s="131">
        <v>1</v>
      </c>
      <c r="B10" s="14"/>
      <c r="C10" s="66" t="s">
        <v>156</v>
      </c>
      <c r="D10" s="14"/>
      <c r="E10" s="14"/>
      <c r="F10" s="14"/>
      <c r="G10" s="81">
        <f>E10*F10</f>
        <v>0</v>
      </c>
      <c r="H10" s="513">
        <f>G10*0.04498</f>
        <v>0</v>
      </c>
    </row>
    <row r="11" spans="1:14" s="16" customFormat="1" ht="30.75" customHeight="1">
      <c r="A11" s="79"/>
      <c r="B11" s="14"/>
      <c r="C11" s="66" t="s">
        <v>157</v>
      </c>
      <c r="D11" s="14"/>
      <c r="E11" s="14"/>
      <c r="F11" s="14"/>
      <c r="G11" s="81">
        <f>E11*F11</f>
        <v>0</v>
      </c>
      <c r="H11" s="513">
        <f>G11*0.04498</f>
        <v>0</v>
      </c>
    </row>
    <row r="12" spans="1:14" ht="21.75" customHeight="1">
      <c r="A12" s="139">
        <v>2</v>
      </c>
      <c r="B12" s="76"/>
      <c r="C12" s="66" t="s">
        <v>156</v>
      </c>
      <c r="D12" s="26"/>
      <c r="E12" s="26"/>
      <c r="F12" s="77"/>
      <c r="G12" s="81">
        <f>E12*F12</f>
        <v>0</v>
      </c>
      <c r="H12" s="513">
        <f>G12*0.04498</f>
        <v>0</v>
      </c>
    </row>
    <row r="13" spans="1:14" ht="28.5" customHeight="1">
      <c r="A13" s="73"/>
      <c r="B13" s="76"/>
      <c r="C13" s="66" t="s">
        <v>157</v>
      </c>
      <c r="D13" s="26"/>
      <c r="E13" s="26"/>
      <c r="F13" s="77"/>
      <c r="G13" s="81">
        <f>E13*F13</f>
        <v>0</v>
      </c>
      <c r="H13" s="513">
        <f>G13*0.04498</f>
        <v>0</v>
      </c>
    </row>
    <row r="14" spans="1:14" ht="33.75" customHeight="1">
      <c r="A14" s="139"/>
      <c r="B14" s="132" t="s">
        <v>112</v>
      </c>
      <c r="C14" s="133" t="s">
        <v>1</v>
      </c>
      <c r="D14" s="133" t="s">
        <v>1</v>
      </c>
      <c r="E14" s="133" t="s">
        <v>1</v>
      </c>
      <c r="F14" s="133" t="s">
        <v>1</v>
      </c>
      <c r="G14" s="140">
        <f>SUM(G10:G13)</f>
        <v>0</v>
      </c>
      <c r="H14" s="140">
        <f>SUM(H10:H13)</f>
        <v>0</v>
      </c>
    </row>
  </sheetData>
  <customSheetViews>
    <customSheetView guid="{EE5C0AFB-B96A-4C3C-885D-9A248AEB532B}" showPageBreaks="1" showRuler="0">
      <selection activeCell="G9" sqref="G9"/>
      <pageMargins left="0.75" right="0.75" top="1" bottom="1" header="0.5" footer="0.5"/>
      <pageSetup paperSize="9" orientation="portrait" r:id="rId1"/>
      <headerFooter alignWithMargins="0"/>
    </customSheetView>
    <customSheetView guid="{D9EA75C0-4948-47E2-929C-5FF812E82023}" showRuler="0">
      <selection activeCell="B5" sqref="B5"/>
      <pageMargins left="0.75" right="0.75" top="1" bottom="1" header="0.5" footer="0.5"/>
      <pageSetup paperSize="9" orientation="portrait" r:id="rId2"/>
      <headerFooter alignWithMargins="0"/>
    </customSheetView>
  </customSheetViews>
  <mergeCells count="4">
    <mergeCell ref="B3:C3"/>
    <mergeCell ref="F1:G1"/>
    <mergeCell ref="F2:G2"/>
    <mergeCell ref="H2:J2"/>
  </mergeCells>
  <phoneticPr fontId="2" type="noConversion"/>
  <pageMargins left="0.46" right="0.23" top="0.61" bottom="1" header="0.28999999999999998" footer="0.5"/>
  <pageSetup paperSize="9" scale="75" orientation="portrait" r:id="rId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O21"/>
  <sheetViews>
    <sheetView workbookViewId="0">
      <selection activeCell="P12" sqref="P12"/>
    </sheetView>
  </sheetViews>
  <sheetFormatPr defaultRowHeight="13.5"/>
  <cols>
    <col min="1" max="1" width="4.28515625" style="4" customWidth="1"/>
    <col min="2" max="2" width="17" style="101" customWidth="1"/>
    <col min="3" max="3" width="10.7109375" style="93" bestFit="1" customWidth="1"/>
    <col min="4" max="4" width="10.7109375" style="101" bestFit="1" customWidth="1"/>
    <col min="5" max="5" width="11.140625" style="101" bestFit="1" customWidth="1"/>
    <col min="6" max="7" width="11.85546875" style="93" customWidth="1"/>
    <col min="8" max="8" width="9.42578125" style="93" bestFit="1" customWidth="1"/>
    <col min="9" max="9" width="12.85546875" style="93" customWidth="1"/>
    <col min="10" max="10" width="11.7109375" style="93" bestFit="1" customWidth="1"/>
    <col min="11" max="11" width="8.85546875" style="4" bestFit="1" customWidth="1"/>
    <col min="12" max="12" width="9.85546875" style="4" customWidth="1"/>
    <col min="13" max="13" width="12" style="5" bestFit="1" customWidth="1"/>
    <col min="14" max="16384" width="9.140625" style="5"/>
  </cols>
  <sheetData>
    <row r="1" spans="1:15" s="33" customFormat="1">
      <c r="A1" s="317"/>
      <c r="B1" s="3"/>
      <c r="C1" s="3"/>
      <c r="D1" s="124"/>
      <c r="E1" s="124"/>
      <c r="F1" s="3"/>
      <c r="G1" s="3"/>
      <c r="H1" s="914"/>
      <c r="I1" s="914"/>
      <c r="J1" s="32"/>
      <c r="K1" s="32"/>
      <c r="L1" s="137" t="s">
        <v>151</v>
      </c>
      <c r="M1" s="3"/>
      <c r="N1" s="32"/>
      <c r="O1" s="826"/>
    </row>
    <row r="2" spans="1:15" s="33" customFormat="1" ht="12.75" customHeight="1">
      <c r="A2" s="317"/>
      <c r="B2" s="3"/>
      <c r="C2" s="3"/>
      <c r="D2" s="124"/>
      <c r="E2" s="124"/>
      <c r="F2" s="3"/>
      <c r="G2" s="3"/>
      <c r="H2" s="914"/>
      <c r="I2" s="914"/>
      <c r="J2" s="32"/>
      <c r="K2" s="914" t="s">
        <v>27</v>
      </c>
      <c r="L2" s="914"/>
      <c r="M2" s="914"/>
      <c r="N2" s="32"/>
    </row>
    <row r="3" spans="1:15" s="33" customFormat="1" ht="14.25" customHeight="1" thickBot="1">
      <c r="B3" s="937" t="s">
        <v>28</v>
      </c>
      <c r="C3" s="937"/>
      <c r="D3" s="936" t="s">
        <v>533</v>
      </c>
      <c r="E3" s="936"/>
      <c r="F3" s="936"/>
      <c r="G3" s="936"/>
      <c r="H3" s="936"/>
    </row>
    <row r="4" spans="1:15" s="33" customFormat="1" ht="23.25" customHeight="1">
      <c r="A4" s="32"/>
      <c r="B4" s="125" t="s">
        <v>77</v>
      </c>
      <c r="C4" s="125"/>
      <c r="D4" s="125"/>
      <c r="E4" s="125"/>
      <c r="F4" s="125"/>
      <c r="G4" s="125"/>
      <c r="H4" s="138"/>
      <c r="I4" s="138"/>
      <c r="J4" s="138"/>
    </row>
    <row r="5" spans="1:15" s="33" customFormat="1" ht="27">
      <c r="A5" s="32"/>
      <c r="B5" s="125" t="s">
        <v>798</v>
      </c>
      <c r="C5" s="125"/>
      <c r="D5" s="125"/>
      <c r="E5" s="125"/>
      <c r="F5" s="125"/>
      <c r="G5" s="125"/>
      <c r="H5" s="138"/>
      <c r="I5" s="138"/>
      <c r="J5" s="138"/>
    </row>
    <row r="6" spans="1:15" s="33" customFormat="1">
      <c r="A6" s="32"/>
      <c r="B6" s="125"/>
      <c r="C6" s="125"/>
      <c r="D6" s="125"/>
      <c r="E6" s="125"/>
      <c r="F6" s="125"/>
      <c r="G6" s="125"/>
      <c r="H6" s="125"/>
      <c r="I6" s="125"/>
      <c r="J6" s="125"/>
      <c r="K6" s="32"/>
      <c r="L6" s="32"/>
    </row>
    <row r="7" spans="1:15" s="16" customFormat="1" ht="89.25">
      <c r="A7" s="127" t="s">
        <v>113</v>
      </c>
      <c r="B7" s="66" t="s">
        <v>152</v>
      </c>
      <c r="C7" s="66" t="s">
        <v>159</v>
      </c>
      <c r="D7" s="14" t="s">
        <v>160</v>
      </c>
      <c r="E7" s="14" t="s">
        <v>155</v>
      </c>
      <c r="F7" s="14" t="s">
        <v>161</v>
      </c>
      <c r="G7" s="65" t="s">
        <v>162</v>
      </c>
      <c r="H7" s="14" t="s">
        <v>163</v>
      </c>
      <c r="I7" s="14" t="s">
        <v>164</v>
      </c>
      <c r="J7" s="14" t="s">
        <v>165</v>
      </c>
      <c r="K7" s="65" t="s">
        <v>166</v>
      </c>
      <c r="L7" s="65" t="s">
        <v>167</v>
      </c>
      <c r="M7" s="129" t="s">
        <v>168</v>
      </c>
    </row>
    <row r="8" spans="1:15" s="16" customFormat="1" ht="18" customHeight="1">
      <c r="A8" s="79">
        <v>1</v>
      </c>
      <c r="B8" s="14">
        <v>2</v>
      </c>
      <c r="C8" s="14">
        <v>3</v>
      </c>
      <c r="D8" s="79">
        <v>4</v>
      </c>
      <c r="E8" s="14">
        <v>5</v>
      </c>
      <c r="F8" s="14">
        <v>6</v>
      </c>
      <c r="G8" s="79">
        <v>7</v>
      </c>
      <c r="H8" s="14">
        <v>8</v>
      </c>
      <c r="I8" s="14">
        <v>9</v>
      </c>
      <c r="J8" s="79">
        <v>10</v>
      </c>
      <c r="K8" s="14">
        <v>11</v>
      </c>
      <c r="L8" s="14">
        <v>12</v>
      </c>
      <c r="M8" s="79">
        <v>13</v>
      </c>
    </row>
    <row r="9" spans="1:15" s="16" customFormat="1" ht="18" customHeight="1">
      <c r="A9" s="142">
        <v>1</v>
      </c>
      <c r="B9" s="26" t="s">
        <v>536</v>
      </c>
      <c r="C9" s="143" t="s">
        <v>156</v>
      </c>
      <c r="D9" s="26"/>
      <c r="E9" s="26">
        <v>3420</v>
      </c>
      <c r="F9" s="612">
        <v>2.3300000000000001E-2</v>
      </c>
      <c r="G9" s="130">
        <f t="shared" ref="G9:G14" si="0">E9*F9</f>
        <v>79.686000000000007</v>
      </c>
      <c r="H9" s="144">
        <v>147</v>
      </c>
      <c r="I9" s="26" t="s">
        <v>1</v>
      </c>
      <c r="J9" s="26" t="s">
        <v>1</v>
      </c>
      <c r="K9" s="144">
        <f>G9*H9</f>
        <v>11713.842000000001</v>
      </c>
      <c r="L9" s="514">
        <v>0.13900000000000001</v>
      </c>
      <c r="M9" s="515">
        <f t="shared" ref="M9:M14" si="1">K9*L9</f>
        <v>1628.2240380000003</v>
      </c>
      <c r="N9" s="16">
        <v>3.35</v>
      </c>
      <c r="O9" s="16">
        <v>1020.9</v>
      </c>
    </row>
    <row r="10" spans="1:15" ht="27">
      <c r="A10" s="142"/>
      <c r="B10" s="76"/>
      <c r="C10" s="143" t="s">
        <v>169</v>
      </c>
      <c r="D10" s="26"/>
      <c r="E10" s="26"/>
      <c r="F10" s="26"/>
      <c r="G10" s="130">
        <f t="shared" si="0"/>
        <v>0</v>
      </c>
      <c r="H10" s="144">
        <v>147</v>
      </c>
      <c r="I10" s="144" t="s">
        <v>1</v>
      </c>
      <c r="J10" s="26" t="s">
        <v>1</v>
      </c>
      <c r="K10" s="144">
        <f>G10*H10</f>
        <v>0</v>
      </c>
      <c r="L10" s="514">
        <v>0.13900000000000001</v>
      </c>
      <c r="M10" s="515">
        <f t="shared" si="1"/>
        <v>0</v>
      </c>
    </row>
    <row r="11" spans="1:15" ht="18" customHeight="1">
      <c r="A11" s="142">
        <v>2</v>
      </c>
      <c r="B11" s="76"/>
      <c r="C11" s="143" t="s">
        <v>156</v>
      </c>
      <c r="D11" s="26"/>
      <c r="E11" s="26"/>
      <c r="F11" s="26"/>
      <c r="G11" s="130">
        <f t="shared" si="0"/>
        <v>0</v>
      </c>
      <c r="H11" s="26" t="s">
        <v>1</v>
      </c>
      <c r="I11" s="144">
        <v>139</v>
      </c>
      <c r="J11" s="26" t="s">
        <v>1</v>
      </c>
      <c r="K11" s="144">
        <f>G11*I11</f>
        <v>0</v>
      </c>
      <c r="L11" s="514">
        <v>0.13900000000000001</v>
      </c>
      <c r="M11" s="515">
        <f t="shared" si="1"/>
        <v>0</v>
      </c>
    </row>
    <row r="12" spans="1:15" ht="27">
      <c r="A12" s="142"/>
      <c r="B12" s="76"/>
      <c r="C12" s="143" t="s">
        <v>169</v>
      </c>
      <c r="D12" s="26"/>
      <c r="E12" s="26"/>
      <c r="F12" s="26"/>
      <c r="G12" s="130">
        <f t="shared" si="0"/>
        <v>0</v>
      </c>
      <c r="H12" s="26" t="s">
        <v>1</v>
      </c>
      <c r="I12" s="144">
        <v>139</v>
      </c>
      <c r="J12" s="26" t="s">
        <v>1</v>
      </c>
      <c r="K12" s="144">
        <f>G12*I12</f>
        <v>0</v>
      </c>
      <c r="L12" s="514">
        <v>0.13900000000000001</v>
      </c>
      <c r="M12" s="515">
        <f t="shared" si="1"/>
        <v>0</v>
      </c>
    </row>
    <row r="13" spans="1:15" s="16" customFormat="1" ht="18" customHeight="1">
      <c r="A13" s="142">
        <v>3</v>
      </c>
      <c r="B13" s="26"/>
      <c r="C13" s="143" t="s">
        <v>156</v>
      </c>
      <c r="D13" s="26"/>
      <c r="E13" s="26"/>
      <c r="F13" s="26"/>
      <c r="G13" s="130">
        <f t="shared" si="0"/>
        <v>0</v>
      </c>
      <c r="H13" s="26" t="s">
        <v>1</v>
      </c>
      <c r="I13" s="26" t="s">
        <v>1</v>
      </c>
      <c r="J13" s="130">
        <v>110</v>
      </c>
      <c r="K13" s="144">
        <f>G13*J13</f>
        <v>0</v>
      </c>
      <c r="L13" s="514">
        <v>0.13900000000000001</v>
      </c>
      <c r="M13" s="515">
        <f t="shared" si="1"/>
        <v>0</v>
      </c>
    </row>
    <row r="14" spans="1:15" ht="27">
      <c r="A14" s="142"/>
      <c r="B14" s="76"/>
      <c r="C14" s="143" t="s">
        <v>169</v>
      </c>
      <c r="D14" s="26"/>
      <c r="E14" s="26"/>
      <c r="F14" s="26"/>
      <c r="G14" s="130">
        <f t="shared" si="0"/>
        <v>0</v>
      </c>
      <c r="H14" s="144" t="s">
        <v>1</v>
      </c>
      <c r="I14" s="144" t="s">
        <v>1</v>
      </c>
      <c r="J14" s="144">
        <v>110</v>
      </c>
      <c r="K14" s="144">
        <f>G14*J14</f>
        <v>0</v>
      </c>
      <c r="L14" s="514">
        <v>0.13900000000000001</v>
      </c>
      <c r="M14" s="515">
        <f t="shared" si="1"/>
        <v>0</v>
      </c>
    </row>
    <row r="15" spans="1:15" ht="22.7" customHeight="1">
      <c r="A15" s="145"/>
      <c r="B15" s="22" t="s">
        <v>112</v>
      </c>
      <c r="C15" s="133" t="s">
        <v>1</v>
      </c>
      <c r="D15" s="133" t="s">
        <v>1</v>
      </c>
      <c r="E15" s="133" t="s">
        <v>1</v>
      </c>
      <c r="F15" s="133" t="s">
        <v>1</v>
      </c>
      <c r="G15" s="133" t="s">
        <v>1</v>
      </c>
      <c r="H15" s="133" t="s">
        <v>1</v>
      </c>
      <c r="I15" s="133" t="s">
        <v>1</v>
      </c>
      <c r="J15" s="133" t="s">
        <v>1</v>
      </c>
      <c r="K15" s="133" t="s">
        <v>1</v>
      </c>
      <c r="L15" s="133" t="s">
        <v>1</v>
      </c>
      <c r="M15" s="140">
        <f>SUM(M9:M14)</f>
        <v>1628.2240380000003</v>
      </c>
    </row>
    <row r="16" spans="1:15" ht="27" customHeight="1">
      <c r="A16" s="146"/>
      <c r="B16" s="141"/>
      <c r="C16" s="147"/>
      <c r="D16" s="147"/>
      <c r="E16" s="147"/>
      <c r="F16" s="147"/>
      <c r="G16" s="147"/>
      <c r="H16" s="147"/>
      <c r="I16" s="147"/>
      <c r="J16" s="148"/>
      <c r="K16" s="148"/>
      <c r="L16" s="148"/>
      <c r="M16" s="149"/>
    </row>
    <row r="17" spans="1:14" ht="10.5" customHeight="1">
      <c r="A17" s="146"/>
      <c r="C17" s="141"/>
      <c r="D17" s="141"/>
      <c r="E17" s="141"/>
      <c r="F17" s="141"/>
      <c r="G17" s="141"/>
      <c r="H17" s="141"/>
      <c r="I17" s="141" t="s">
        <v>0</v>
      </c>
      <c r="J17" s="141"/>
      <c r="K17" s="141"/>
      <c r="L17" s="141"/>
      <c r="M17" s="150"/>
    </row>
    <row r="18" spans="1:14" ht="22.7" hidden="1" customHeight="1">
      <c r="A18" s="32"/>
      <c r="B18" s="151" t="s">
        <v>171</v>
      </c>
      <c r="C18" s="125"/>
      <c r="D18" s="126" t="s">
        <v>0</v>
      </c>
      <c r="E18" s="126"/>
      <c r="F18" s="125"/>
      <c r="G18" s="125"/>
      <c r="H18" s="125"/>
      <c r="I18" s="125"/>
      <c r="J18" s="125"/>
      <c r="K18" s="138"/>
      <c r="L18" s="138"/>
      <c r="M18" s="138"/>
    </row>
    <row r="19" spans="1:14" ht="28.5" hidden="1" customHeight="1">
      <c r="A19" s="32"/>
      <c r="B19" s="141" t="s">
        <v>205</v>
      </c>
      <c r="C19" s="125"/>
      <c r="D19" s="126"/>
      <c r="E19" s="126"/>
      <c r="F19" s="125"/>
      <c r="G19" s="125"/>
      <c r="H19" s="125"/>
      <c r="I19" s="125"/>
      <c r="J19" s="125"/>
      <c r="K19" s="138"/>
      <c r="L19" s="138"/>
      <c r="M19" s="138"/>
      <c r="N19" s="5" t="s">
        <v>0</v>
      </c>
    </row>
    <row r="20" spans="1:14" hidden="1">
      <c r="A20" s="32"/>
      <c r="B20" s="141" t="s">
        <v>170</v>
      </c>
      <c r="C20" s="125"/>
      <c r="D20" s="126"/>
      <c r="E20" s="126"/>
      <c r="F20" s="125"/>
      <c r="G20" s="125"/>
      <c r="H20" s="125"/>
      <c r="I20" s="125"/>
      <c r="J20" s="125"/>
      <c r="K20" s="138" t="s">
        <v>0</v>
      </c>
      <c r="L20" s="138"/>
      <c r="M20" s="138"/>
    </row>
    <row r="21" spans="1:14">
      <c r="B21" s="136"/>
      <c r="C21" s="95"/>
      <c r="D21" s="136"/>
      <c r="E21" s="136"/>
      <c r="F21" s="95"/>
    </row>
  </sheetData>
  <customSheetViews>
    <customSheetView guid="{EE5C0AFB-B96A-4C3C-885D-9A248AEB532B}" showPageBreaks="1" showRuler="0" topLeftCell="B8">
      <selection activeCell="G17" sqref="G17"/>
      <pageMargins left="0.19" right="0.17" top="0.42" bottom="0.53" header="0.2" footer="0.28000000000000003"/>
      <pageSetup paperSize="9" orientation="landscape" r:id="rId1"/>
      <headerFooter alignWithMargins="0"/>
    </customSheetView>
    <customSheetView guid="{D9EA75C0-4948-47E2-929C-5FF812E82023}" showRuler="0">
      <selection activeCell="E12" sqref="E12"/>
      <pageMargins left="0.19" right="0.17" top="0.42" bottom="0.53" header="0.2" footer="0.28000000000000003"/>
      <pageSetup paperSize="9" orientation="landscape" r:id="rId2"/>
      <headerFooter alignWithMargins="0"/>
    </customSheetView>
  </customSheetViews>
  <mergeCells count="5">
    <mergeCell ref="B3:C3"/>
    <mergeCell ref="H1:I1"/>
    <mergeCell ref="H2:I2"/>
    <mergeCell ref="K2:M2"/>
    <mergeCell ref="D3:H3"/>
  </mergeCells>
  <phoneticPr fontId="2" type="noConversion"/>
  <pageMargins left="0.19" right="0.17" top="0.42" bottom="0.53" header="0.2" footer="0.28000000000000003"/>
  <pageSetup paperSize="9" orientation="landscape" r:id="rId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X36"/>
  <sheetViews>
    <sheetView topLeftCell="A22" workbookViewId="0">
      <selection activeCell="G42" sqref="G41:G42"/>
    </sheetView>
  </sheetViews>
  <sheetFormatPr defaultRowHeight="13.5"/>
  <cols>
    <col min="1" max="1" width="3.42578125" style="4" customWidth="1"/>
    <col min="2" max="2" width="15.7109375" style="5" customWidth="1"/>
    <col min="3" max="3" width="19.42578125" style="5" customWidth="1"/>
    <col min="4" max="4" width="9.85546875" style="5" bestFit="1" customWidth="1"/>
    <col min="5" max="5" width="8.7109375" style="5" customWidth="1"/>
    <col min="6" max="6" width="10.140625" style="157" customWidth="1"/>
    <col min="7" max="7" width="10.5703125" style="157" customWidth="1"/>
    <col min="8" max="8" width="9.5703125" style="5" bestFit="1" customWidth="1"/>
    <col min="9" max="9" width="9.5703125" style="5" customWidth="1"/>
    <col min="10" max="10" width="10.85546875" style="5" bestFit="1" customWidth="1"/>
    <col min="11" max="11" width="9.7109375" style="5" customWidth="1"/>
    <col min="12" max="12" width="10" style="5" customWidth="1"/>
    <col min="13" max="13" width="10.42578125" style="157" customWidth="1"/>
    <col min="14" max="14" width="10.5703125" style="157" customWidth="1"/>
    <col min="15" max="15" width="9.5703125" style="5" bestFit="1" customWidth="1"/>
    <col min="16" max="16" width="9.5703125" style="5" customWidth="1"/>
    <col min="17" max="17" width="10" style="5" customWidth="1"/>
    <col min="18" max="18" width="9.28515625" style="5" customWidth="1"/>
    <col min="19" max="19" width="9.7109375" style="5" customWidth="1"/>
    <col min="20" max="20" width="12.140625" style="5" customWidth="1"/>
    <col min="21" max="16384" width="9.140625" style="5"/>
  </cols>
  <sheetData>
    <row r="1" spans="1:24">
      <c r="A1" s="655"/>
      <c r="B1" s="3"/>
      <c r="C1" s="3"/>
      <c r="D1" s="3"/>
      <c r="E1" s="3"/>
      <c r="F1" s="3"/>
      <c r="G1" s="101"/>
      <c r="H1" s="101"/>
      <c r="I1" s="101"/>
      <c r="J1" s="3"/>
      <c r="K1" s="3"/>
      <c r="L1" s="152"/>
      <c r="M1" s="152"/>
      <c r="N1" s="152"/>
      <c r="O1" s="152"/>
      <c r="P1" s="152"/>
      <c r="Q1" s="20"/>
      <c r="R1" s="656" t="s">
        <v>172</v>
      </c>
      <c r="S1" s="40"/>
      <c r="T1" s="914"/>
      <c r="U1" s="914"/>
      <c r="V1" s="914"/>
      <c r="W1" s="914"/>
      <c r="X1" s="914"/>
    </row>
    <row r="2" spans="1:24" ht="12.75" customHeight="1">
      <c r="A2" s="655"/>
      <c r="B2" s="3"/>
      <c r="C2" s="3"/>
      <c r="D2" s="3"/>
      <c r="E2" s="3"/>
      <c r="F2" s="3"/>
      <c r="G2" s="101"/>
      <c r="H2" s="101"/>
      <c r="I2" s="101"/>
      <c r="J2" s="3"/>
      <c r="K2" s="3"/>
      <c r="L2" s="152"/>
      <c r="M2" s="152"/>
      <c r="N2" s="152"/>
      <c r="O2" s="152"/>
      <c r="P2" s="152"/>
      <c r="Q2" s="939" t="s">
        <v>27</v>
      </c>
      <c r="R2" s="939"/>
      <c r="S2" s="939"/>
      <c r="T2" s="914"/>
      <c r="U2" s="914"/>
      <c r="V2" s="914"/>
      <c r="W2" s="914"/>
      <c r="X2" s="914"/>
    </row>
    <row r="3" spans="1:24" ht="27" customHeight="1" thickBot="1">
      <c r="A3" s="5"/>
      <c r="B3" s="940" t="s">
        <v>28</v>
      </c>
      <c r="C3" s="940"/>
      <c r="D3" s="940"/>
      <c r="E3" s="940"/>
      <c r="F3" s="940"/>
      <c r="G3" s="941" t="s">
        <v>533</v>
      </c>
      <c r="H3" s="941"/>
      <c r="I3" s="941"/>
      <c r="J3" s="941"/>
      <c r="K3" s="941"/>
      <c r="L3" s="152"/>
      <c r="M3" s="152"/>
      <c r="N3" s="152"/>
      <c r="O3" s="152"/>
      <c r="P3" s="152"/>
      <c r="Q3" s="152"/>
      <c r="R3" s="152"/>
      <c r="S3" s="152"/>
      <c r="U3" s="5" t="s">
        <v>0</v>
      </c>
    </row>
    <row r="4" spans="1:24" ht="18" customHeight="1">
      <c r="B4" s="938" t="s">
        <v>173</v>
      </c>
      <c r="C4" s="938"/>
      <c r="D4" s="938"/>
      <c r="E4" s="938"/>
      <c r="F4" s="938"/>
      <c r="G4" s="938"/>
      <c r="H4" s="938"/>
      <c r="I4" s="938"/>
      <c r="J4" s="938"/>
      <c r="K4" s="938"/>
      <c r="L4" s="938"/>
      <c r="M4" s="658"/>
      <c r="N4" s="658"/>
      <c r="O4" s="658"/>
      <c r="P4" s="658"/>
      <c r="Q4" s="658"/>
      <c r="R4" s="658"/>
      <c r="S4" s="658"/>
    </row>
    <row r="5" spans="1:24">
      <c r="B5" s="659"/>
      <c r="C5" s="659"/>
      <c r="D5" s="659"/>
      <c r="E5" s="659"/>
      <c r="F5" s="660"/>
      <c r="G5" s="660"/>
      <c r="H5" s="659"/>
      <c r="I5" s="659"/>
      <c r="J5" s="659"/>
      <c r="K5" s="659"/>
      <c r="L5" s="659"/>
      <c r="M5" s="661"/>
      <c r="N5" s="661"/>
      <c r="O5" s="662"/>
      <c r="P5" s="662"/>
      <c r="Q5" s="662"/>
      <c r="R5" s="662"/>
      <c r="S5" s="662"/>
    </row>
    <row r="6" spans="1:24" ht="14.25">
      <c r="B6" s="938" t="s">
        <v>174</v>
      </c>
      <c r="C6" s="938"/>
      <c r="D6" s="938"/>
      <c r="E6" s="938"/>
      <c r="F6" s="938"/>
      <c r="G6" s="938"/>
      <c r="H6" s="938"/>
      <c r="I6" s="938"/>
      <c r="J6" s="938"/>
      <c r="K6" s="938"/>
      <c r="L6" s="938"/>
      <c r="M6" s="657"/>
      <c r="N6" s="657"/>
      <c r="O6" s="657"/>
      <c r="P6" s="657"/>
      <c r="Q6" s="657"/>
      <c r="R6" s="657"/>
      <c r="S6" s="657"/>
    </row>
    <row r="7" spans="1:24" ht="15" thickBot="1"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7"/>
      <c r="O7" s="657"/>
      <c r="P7" s="657"/>
      <c r="Q7" s="657"/>
      <c r="R7" s="657"/>
      <c r="S7" s="953" t="s">
        <v>175</v>
      </c>
      <c r="T7" s="953"/>
    </row>
    <row r="8" spans="1:24" ht="15" thickBot="1">
      <c r="A8" s="727"/>
      <c r="B8" s="728"/>
      <c r="C8" s="829" t="s">
        <v>830</v>
      </c>
      <c r="D8" s="946" t="s">
        <v>931</v>
      </c>
      <c r="E8" s="947"/>
      <c r="F8" s="948" t="s">
        <v>435</v>
      </c>
      <c r="G8" s="948"/>
      <c r="H8" s="948"/>
      <c r="I8" s="948"/>
      <c r="J8" s="948"/>
      <c r="K8" s="948"/>
      <c r="L8" s="949"/>
      <c r="M8" s="950" t="s">
        <v>447</v>
      </c>
      <c r="N8" s="951"/>
      <c r="O8" s="951"/>
      <c r="P8" s="951"/>
      <c r="Q8" s="951"/>
      <c r="R8" s="951"/>
      <c r="S8" s="952"/>
      <c r="T8" s="729"/>
    </row>
    <row r="9" spans="1:24" ht="21.75" customHeight="1">
      <c r="A9" s="730"/>
      <c r="B9" s="731"/>
      <c r="C9" s="830" t="s">
        <v>831</v>
      </c>
      <c r="D9" s="732"/>
      <c r="E9" s="732"/>
      <c r="F9" s="733"/>
      <c r="G9" s="734"/>
      <c r="H9" s="734"/>
      <c r="I9" s="942" t="s">
        <v>183</v>
      </c>
      <c r="J9" s="943"/>
      <c r="K9" s="734"/>
      <c r="L9" s="736"/>
      <c r="M9" s="737"/>
      <c r="N9" s="734"/>
      <c r="O9" s="734"/>
      <c r="P9" s="944" t="s">
        <v>183</v>
      </c>
      <c r="Q9" s="945"/>
      <c r="R9" s="734"/>
      <c r="S9" s="736"/>
      <c r="T9" s="738"/>
    </row>
    <row r="10" spans="1:24" s="16" customFormat="1" ht="81" customHeight="1" thickBot="1">
      <c r="A10" s="739" t="s">
        <v>113</v>
      </c>
      <c r="B10" s="740" t="s">
        <v>176</v>
      </c>
      <c r="C10" s="831"/>
      <c r="D10" s="741" t="s">
        <v>178</v>
      </c>
      <c r="E10" s="741" t="s">
        <v>182</v>
      </c>
      <c r="F10" s="735" t="s">
        <v>177</v>
      </c>
      <c r="G10" s="742" t="s">
        <v>178</v>
      </c>
      <c r="H10" s="742" t="s">
        <v>179</v>
      </c>
      <c r="I10" s="743" t="s">
        <v>180</v>
      </c>
      <c r="J10" s="743" t="s">
        <v>112</v>
      </c>
      <c r="K10" s="742" t="s">
        <v>181</v>
      </c>
      <c r="L10" s="744" t="s">
        <v>182</v>
      </c>
      <c r="M10" s="745" t="s">
        <v>177</v>
      </c>
      <c r="N10" s="742" t="s">
        <v>178</v>
      </c>
      <c r="O10" s="742" t="s">
        <v>179</v>
      </c>
      <c r="P10" s="743" t="s">
        <v>180</v>
      </c>
      <c r="Q10" s="743" t="s">
        <v>112</v>
      </c>
      <c r="R10" s="742" t="s">
        <v>184</v>
      </c>
      <c r="S10" s="744" t="s">
        <v>182</v>
      </c>
      <c r="T10" s="832" t="s">
        <v>185</v>
      </c>
    </row>
    <row r="11" spans="1:24" s="16" customFormat="1" thickBot="1">
      <c r="A11" s="102">
        <v>1</v>
      </c>
      <c r="B11" s="103">
        <v>2</v>
      </c>
      <c r="C11" s="833"/>
      <c r="D11" s="834">
        <v>3</v>
      </c>
      <c r="E11" s="835">
        <v>4</v>
      </c>
      <c r="F11" s="836">
        <v>5</v>
      </c>
      <c r="G11" s="837">
        <v>6</v>
      </c>
      <c r="H11" s="103">
        <v>7</v>
      </c>
      <c r="I11" s="838">
        <v>8</v>
      </c>
      <c r="J11" s="837">
        <v>9</v>
      </c>
      <c r="K11" s="103">
        <v>10</v>
      </c>
      <c r="L11" s="838">
        <v>11</v>
      </c>
      <c r="M11" s="837">
        <v>12</v>
      </c>
      <c r="N11" s="103">
        <v>13</v>
      </c>
      <c r="O11" s="838">
        <v>14</v>
      </c>
      <c r="P11" s="837">
        <v>15</v>
      </c>
      <c r="Q11" s="103">
        <v>16</v>
      </c>
      <c r="R11" s="838">
        <v>17</v>
      </c>
      <c r="S11" s="837">
        <v>18</v>
      </c>
      <c r="T11" s="835">
        <v>19</v>
      </c>
    </row>
    <row r="12" spans="1:24" ht="20.25" customHeight="1">
      <c r="A12" s="746">
        <v>1</v>
      </c>
      <c r="B12" s="839" t="s">
        <v>689</v>
      </c>
      <c r="C12" s="839" t="s">
        <v>833</v>
      </c>
      <c r="D12" s="840"/>
      <c r="E12" s="841">
        <v>0</v>
      </c>
      <c r="F12" s="842">
        <v>5</v>
      </c>
      <c r="G12" s="843">
        <v>2</v>
      </c>
      <c r="H12" s="844">
        <f>F12*G12*3</f>
        <v>30</v>
      </c>
      <c r="I12" s="844">
        <v>5</v>
      </c>
      <c r="J12" s="844">
        <f t="shared" ref="J12:J29" si="0">(F12-1)*G12*I12</f>
        <v>40</v>
      </c>
      <c r="K12" s="845"/>
      <c r="L12" s="844">
        <f t="shared" ref="L12:L32" si="1">H12+J12+(K12*G12*2)</f>
        <v>70</v>
      </c>
      <c r="M12" s="846">
        <v>5</v>
      </c>
      <c r="N12" s="847">
        <v>2</v>
      </c>
      <c r="O12" s="848">
        <f t="shared" ref="O12:O33" si="2">M12*N12*3</f>
        <v>30</v>
      </c>
      <c r="P12" s="848">
        <v>5</v>
      </c>
      <c r="Q12" s="848">
        <f t="shared" ref="Q12:Q33" si="3">(M12-1)*N12*P12</f>
        <v>40</v>
      </c>
      <c r="R12" s="849"/>
      <c r="S12" s="848">
        <f t="shared" ref="S12:S33" si="4">O12+Q12+(R12*N12*2)</f>
        <v>70</v>
      </c>
      <c r="T12" s="747">
        <f t="shared" ref="T12:T33" si="5">S12-L12</f>
        <v>0</v>
      </c>
    </row>
    <row r="13" spans="1:24" ht="20.25" customHeight="1">
      <c r="A13" s="748">
        <v>2</v>
      </c>
      <c r="B13" s="839" t="s">
        <v>689</v>
      </c>
      <c r="C13" s="839" t="s">
        <v>833</v>
      </c>
      <c r="D13" s="840"/>
      <c r="E13" s="841">
        <v>0</v>
      </c>
      <c r="F13" s="842">
        <v>5</v>
      </c>
      <c r="G13" s="843">
        <v>2</v>
      </c>
      <c r="H13" s="844">
        <f t="shared" ref="H13:H29" si="6">F13*G13*3</f>
        <v>30</v>
      </c>
      <c r="I13" s="844">
        <v>5</v>
      </c>
      <c r="J13" s="844">
        <f t="shared" si="0"/>
        <v>40</v>
      </c>
      <c r="K13" s="845"/>
      <c r="L13" s="844">
        <f t="shared" si="1"/>
        <v>70</v>
      </c>
      <c r="M13" s="846">
        <v>5</v>
      </c>
      <c r="N13" s="847">
        <v>3</v>
      </c>
      <c r="O13" s="848">
        <f t="shared" si="2"/>
        <v>45</v>
      </c>
      <c r="P13" s="848">
        <v>5</v>
      </c>
      <c r="Q13" s="848">
        <f t="shared" si="3"/>
        <v>60</v>
      </c>
      <c r="R13" s="849"/>
      <c r="S13" s="848">
        <f t="shared" si="4"/>
        <v>105</v>
      </c>
      <c r="T13" s="747">
        <f t="shared" si="5"/>
        <v>35</v>
      </c>
    </row>
    <row r="14" spans="1:24" ht="20.25" customHeight="1">
      <c r="A14" s="748">
        <v>3</v>
      </c>
      <c r="B14" s="839" t="s">
        <v>689</v>
      </c>
      <c r="C14" s="839" t="s">
        <v>833</v>
      </c>
      <c r="D14" s="840"/>
      <c r="E14" s="841">
        <v>0</v>
      </c>
      <c r="F14" s="842">
        <v>0</v>
      </c>
      <c r="G14" s="843">
        <v>0</v>
      </c>
      <c r="H14" s="844">
        <f t="shared" si="6"/>
        <v>0</v>
      </c>
      <c r="I14" s="844">
        <v>5</v>
      </c>
      <c r="J14" s="844">
        <f t="shared" si="0"/>
        <v>0</v>
      </c>
      <c r="K14" s="845"/>
      <c r="L14" s="844">
        <f t="shared" si="1"/>
        <v>0</v>
      </c>
      <c r="M14" s="846">
        <v>5</v>
      </c>
      <c r="N14" s="847">
        <v>2</v>
      </c>
      <c r="O14" s="848">
        <f t="shared" si="2"/>
        <v>30</v>
      </c>
      <c r="P14" s="848">
        <v>5</v>
      </c>
      <c r="Q14" s="848">
        <f t="shared" si="3"/>
        <v>40</v>
      </c>
      <c r="R14" s="849"/>
      <c r="S14" s="848">
        <f t="shared" si="4"/>
        <v>70</v>
      </c>
      <c r="T14" s="747">
        <f t="shared" si="5"/>
        <v>70</v>
      </c>
    </row>
    <row r="15" spans="1:24" ht="20.25" customHeight="1">
      <c r="A15" s="748"/>
      <c r="B15" s="839" t="s">
        <v>689</v>
      </c>
      <c r="C15" s="839" t="s">
        <v>833</v>
      </c>
      <c r="D15" s="840"/>
      <c r="E15" s="841">
        <v>0</v>
      </c>
      <c r="F15" s="842">
        <v>0</v>
      </c>
      <c r="G15" s="843">
        <v>0</v>
      </c>
      <c r="H15" s="844">
        <f t="shared" si="6"/>
        <v>0</v>
      </c>
      <c r="I15" s="844">
        <v>6</v>
      </c>
      <c r="J15" s="844">
        <f t="shared" si="0"/>
        <v>0</v>
      </c>
      <c r="K15" s="845"/>
      <c r="L15" s="844">
        <f t="shared" si="1"/>
        <v>0</v>
      </c>
      <c r="M15" s="846">
        <v>5</v>
      </c>
      <c r="N15" s="847">
        <v>3</v>
      </c>
      <c r="O15" s="848">
        <f t="shared" si="2"/>
        <v>45</v>
      </c>
      <c r="P15" s="848">
        <v>5</v>
      </c>
      <c r="Q15" s="848">
        <f t="shared" si="3"/>
        <v>60</v>
      </c>
      <c r="R15" s="849"/>
      <c r="S15" s="848">
        <f t="shared" si="4"/>
        <v>105</v>
      </c>
      <c r="T15" s="747">
        <f t="shared" si="5"/>
        <v>105</v>
      </c>
    </row>
    <row r="16" spans="1:24" ht="20.25" customHeight="1">
      <c r="A16" s="748"/>
      <c r="B16" s="839" t="s">
        <v>690</v>
      </c>
      <c r="C16" s="839" t="s">
        <v>833</v>
      </c>
      <c r="D16" s="840"/>
      <c r="E16" s="841">
        <v>0</v>
      </c>
      <c r="F16" s="850">
        <v>5</v>
      </c>
      <c r="G16" s="847">
        <v>3</v>
      </c>
      <c r="H16" s="848">
        <f t="shared" si="6"/>
        <v>45</v>
      </c>
      <c r="I16" s="848">
        <v>5</v>
      </c>
      <c r="J16" s="848">
        <f t="shared" si="0"/>
        <v>60</v>
      </c>
      <c r="K16" s="845"/>
      <c r="L16" s="844">
        <f t="shared" si="1"/>
        <v>105</v>
      </c>
      <c r="M16" s="846">
        <v>5</v>
      </c>
      <c r="N16" s="847">
        <v>3</v>
      </c>
      <c r="O16" s="848">
        <f t="shared" si="2"/>
        <v>45</v>
      </c>
      <c r="P16" s="848">
        <v>5</v>
      </c>
      <c r="Q16" s="848">
        <f t="shared" si="3"/>
        <v>60</v>
      </c>
      <c r="R16" s="849"/>
      <c r="S16" s="848">
        <f t="shared" si="4"/>
        <v>105</v>
      </c>
      <c r="T16" s="747">
        <f t="shared" si="5"/>
        <v>0</v>
      </c>
    </row>
    <row r="17" spans="1:20" ht="38.25">
      <c r="A17" s="748"/>
      <c r="B17" s="839" t="s">
        <v>690</v>
      </c>
      <c r="C17" s="851" t="s">
        <v>932</v>
      </c>
      <c r="D17" s="840">
        <v>1</v>
      </c>
      <c r="E17" s="841">
        <v>19</v>
      </c>
      <c r="F17" s="850">
        <v>5</v>
      </c>
      <c r="G17" s="847">
        <v>3</v>
      </c>
      <c r="H17" s="848">
        <f t="shared" si="6"/>
        <v>45</v>
      </c>
      <c r="I17" s="848">
        <v>5</v>
      </c>
      <c r="J17" s="848">
        <f t="shared" si="0"/>
        <v>60</v>
      </c>
      <c r="K17" s="845"/>
      <c r="L17" s="844">
        <f t="shared" si="1"/>
        <v>105</v>
      </c>
      <c r="M17" s="846">
        <v>5</v>
      </c>
      <c r="N17" s="847">
        <v>3</v>
      </c>
      <c r="O17" s="848">
        <f t="shared" si="2"/>
        <v>45</v>
      </c>
      <c r="P17" s="848">
        <v>5</v>
      </c>
      <c r="Q17" s="848">
        <f t="shared" si="3"/>
        <v>60</v>
      </c>
      <c r="R17" s="849"/>
      <c r="S17" s="848">
        <f t="shared" si="4"/>
        <v>105</v>
      </c>
      <c r="T17" s="747">
        <f t="shared" si="5"/>
        <v>0</v>
      </c>
    </row>
    <row r="18" spans="1:20" ht="20.25" customHeight="1">
      <c r="A18" s="748"/>
      <c r="B18" s="839" t="s">
        <v>690</v>
      </c>
      <c r="C18" s="839" t="s">
        <v>833</v>
      </c>
      <c r="D18" s="840"/>
      <c r="E18" s="841">
        <v>0</v>
      </c>
      <c r="F18" s="850">
        <v>5</v>
      </c>
      <c r="G18" s="847">
        <v>3</v>
      </c>
      <c r="H18" s="848">
        <f t="shared" si="6"/>
        <v>45</v>
      </c>
      <c r="I18" s="848">
        <v>5</v>
      </c>
      <c r="J18" s="848">
        <f t="shared" si="0"/>
        <v>60</v>
      </c>
      <c r="K18" s="845"/>
      <c r="L18" s="844">
        <f t="shared" si="1"/>
        <v>105</v>
      </c>
      <c r="M18" s="846"/>
      <c r="N18" s="847"/>
      <c r="O18" s="848">
        <f t="shared" si="2"/>
        <v>0</v>
      </c>
      <c r="P18" s="848">
        <v>5</v>
      </c>
      <c r="Q18" s="848">
        <f t="shared" si="3"/>
        <v>0</v>
      </c>
      <c r="R18" s="849"/>
      <c r="S18" s="848">
        <f t="shared" si="4"/>
        <v>0</v>
      </c>
      <c r="T18" s="747">
        <f t="shared" si="5"/>
        <v>-105</v>
      </c>
    </row>
    <row r="19" spans="1:20" ht="20.25" customHeight="1">
      <c r="A19" s="748"/>
      <c r="B19" s="839" t="s">
        <v>690</v>
      </c>
      <c r="C19" s="839" t="s">
        <v>833</v>
      </c>
      <c r="D19" s="840"/>
      <c r="E19" s="841">
        <v>0</v>
      </c>
      <c r="F19" s="850">
        <v>5</v>
      </c>
      <c r="G19" s="847">
        <v>3</v>
      </c>
      <c r="H19" s="848">
        <f t="shared" si="6"/>
        <v>45</v>
      </c>
      <c r="I19" s="848">
        <v>5</v>
      </c>
      <c r="J19" s="848">
        <f t="shared" si="0"/>
        <v>60</v>
      </c>
      <c r="K19" s="845"/>
      <c r="L19" s="844">
        <f t="shared" si="1"/>
        <v>105</v>
      </c>
      <c r="M19" s="846">
        <v>5</v>
      </c>
      <c r="N19" s="847">
        <v>3</v>
      </c>
      <c r="O19" s="848">
        <f t="shared" si="2"/>
        <v>45</v>
      </c>
      <c r="P19" s="848">
        <v>5</v>
      </c>
      <c r="Q19" s="848">
        <f t="shared" si="3"/>
        <v>60</v>
      </c>
      <c r="R19" s="849"/>
      <c r="S19" s="848">
        <f t="shared" si="4"/>
        <v>105</v>
      </c>
      <c r="T19" s="747">
        <f t="shared" si="5"/>
        <v>0</v>
      </c>
    </row>
    <row r="20" spans="1:20" ht="20.25" customHeight="1">
      <c r="A20" s="748"/>
      <c r="B20" s="839" t="s">
        <v>690</v>
      </c>
      <c r="C20" s="839" t="s">
        <v>833</v>
      </c>
      <c r="D20" s="840"/>
      <c r="E20" s="841">
        <v>0</v>
      </c>
      <c r="F20" s="850">
        <v>5</v>
      </c>
      <c r="G20" s="847">
        <v>3</v>
      </c>
      <c r="H20" s="848">
        <f t="shared" si="6"/>
        <v>45</v>
      </c>
      <c r="I20" s="848">
        <v>5</v>
      </c>
      <c r="J20" s="848">
        <f t="shared" si="0"/>
        <v>60</v>
      </c>
      <c r="K20" s="845"/>
      <c r="L20" s="844">
        <f t="shared" si="1"/>
        <v>105</v>
      </c>
      <c r="M20" s="846">
        <v>5</v>
      </c>
      <c r="N20" s="847">
        <v>3</v>
      </c>
      <c r="O20" s="848">
        <f t="shared" si="2"/>
        <v>45</v>
      </c>
      <c r="P20" s="848">
        <v>5</v>
      </c>
      <c r="Q20" s="848">
        <f t="shared" si="3"/>
        <v>60</v>
      </c>
      <c r="R20" s="849"/>
      <c r="S20" s="848">
        <f t="shared" si="4"/>
        <v>105</v>
      </c>
      <c r="T20" s="747">
        <f t="shared" si="5"/>
        <v>0</v>
      </c>
    </row>
    <row r="21" spans="1:20" ht="20.25" customHeight="1">
      <c r="A21" s="748"/>
      <c r="B21" s="852" t="s">
        <v>691</v>
      </c>
      <c r="C21" s="839" t="s">
        <v>832</v>
      </c>
      <c r="D21" s="853">
        <v>4</v>
      </c>
      <c r="E21" s="841">
        <v>140</v>
      </c>
      <c r="F21" s="850">
        <v>5</v>
      </c>
      <c r="G21" s="847">
        <v>3</v>
      </c>
      <c r="H21" s="848">
        <f t="shared" si="6"/>
        <v>45</v>
      </c>
      <c r="I21" s="848">
        <v>5</v>
      </c>
      <c r="J21" s="848">
        <f t="shared" si="0"/>
        <v>60</v>
      </c>
      <c r="K21" s="845"/>
      <c r="L21" s="844">
        <f t="shared" si="1"/>
        <v>105</v>
      </c>
      <c r="M21" s="846">
        <v>5</v>
      </c>
      <c r="N21" s="847">
        <v>3</v>
      </c>
      <c r="O21" s="848">
        <f t="shared" si="2"/>
        <v>45</v>
      </c>
      <c r="P21" s="848">
        <v>5</v>
      </c>
      <c r="Q21" s="848">
        <f t="shared" si="3"/>
        <v>60</v>
      </c>
      <c r="R21" s="849"/>
      <c r="S21" s="848">
        <f t="shared" si="4"/>
        <v>105</v>
      </c>
      <c r="T21" s="747">
        <f t="shared" si="5"/>
        <v>0</v>
      </c>
    </row>
    <row r="22" spans="1:20" ht="20.25" customHeight="1">
      <c r="A22" s="748"/>
      <c r="B22" s="839" t="s">
        <v>691</v>
      </c>
      <c r="C22" s="839" t="s">
        <v>833</v>
      </c>
      <c r="D22" s="840"/>
      <c r="E22" s="841">
        <v>0</v>
      </c>
      <c r="F22" s="850">
        <v>5</v>
      </c>
      <c r="G22" s="847">
        <v>3</v>
      </c>
      <c r="H22" s="848">
        <f t="shared" si="6"/>
        <v>45</v>
      </c>
      <c r="I22" s="848">
        <v>5</v>
      </c>
      <c r="J22" s="848">
        <f t="shared" si="0"/>
        <v>60</v>
      </c>
      <c r="K22" s="845"/>
      <c r="L22" s="844">
        <f t="shared" si="1"/>
        <v>105</v>
      </c>
      <c r="M22" s="846">
        <v>5</v>
      </c>
      <c r="N22" s="847">
        <v>3</v>
      </c>
      <c r="O22" s="848">
        <f t="shared" si="2"/>
        <v>45</v>
      </c>
      <c r="P22" s="848">
        <v>5</v>
      </c>
      <c r="Q22" s="848">
        <f t="shared" si="3"/>
        <v>60</v>
      </c>
      <c r="R22" s="849"/>
      <c r="S22" s="848">
        <f t="shared" si="4"/>
        <v>105</v>
      </c>
      <c r="T22" s="747">
        <f t="shared" si="5"/>
        <v>0</v>
      </c>
    </row>
    <row r="23" spans="1:20" ht="20.25" customHeight="1">
      <c r="A23" s="748"/>
      <c r="B23" s="839" t="s">
        <v>691</v>
      </c>
      <c r="C23" s="839" t="s">
        <v>833</v>
      </c>
      <c r="D23" s="840"/>
      <c r="E23" s="841">
        <v>0</v>
      </c>
      <c r="F23" s="850">
        <v>5</v>
      </c>
      <c r="G23" s="847">
        <v>3</v>
      </c>
      <c r="H23" s="848">
        <f t="shared" si="6"/>
        <v>45</v>
      </c>
      <c r="I23" s="848">
        <v>5</v>
      </c>
      <c r="J23" s="848">
        <f t="shared" si="0"/>
        <v>60</v>
      </c>
      <c r="K23" s="845"/>
      <c r="L23" s="844">
        <f t="shared" si="1"/>
        <v>105</v>
      </c>
      <c r="M23" s="846">
        <v>5</v>
      </c>
      <c r="N23" s="847">
        <v>3</v>
      </c>
      <c r="O23" s="848">
        <f t="shared" si="2"/>
        <v>45</v>
      </c>
      <c r="P23" s="848">
        <v>5</v>
      </c>
      <c r="Q23" s="848">
        <f t="shared" si="3"/>
        <v>60</v>
      </c>
      <c r="R23" s="849"/>
      <c r="S23" s="848">
        <f t="shared" si="4"/>
        <v>105</v>
      </c>
      <c r="T23" s="747">
        <f t="shared" si="5"/>
        <v>0</v>
      </c>
    </row>
    <row r="24" spans="1:20" ht="20.25" customHeight="1">
      <c r="A24" s="748"/>
      <c r="B24" s="839" t="s">
        <v>691</v>
      </c>
      <c r="C24" s="839" t="s">
        <v>833</v>
      </c>
      <c r="D24" s="840"/>
      <c r="E24" s="841">
        <v>0</v>
      </c>
      <c r="F24" s="850">
        <v>5</v>
      </c>
      <c r="G24" s="847">
        <v>3</v>
      </c>
      <c r="H24" s="848">
        <f t="shared" si="6"/>
        <v>45</v>
      </c>
      <c r="I24" s="848">
        <v>5</v>
      </c>
      <c r="J24" s="848">
        <f t="shared" si="0"/>
        <v>60</v>
      </c>
      <c r="K24" s="845"/>
      <c r="L24" s="844">
        <f t="shared" si="1"/>
        <v>105</v>
      </c>
      <c r="M24" s="846"/>
      <c r="N24" s="847"/>
      <c r="O24" s="848">
        <f t="shared" si="2"/>
        <v>0</v>
      </c>
      <c r="P24" s="848">
        <v>5</v>
      </c>
      <c r="Q24" s="848">
        <f t="shared" si="3"/>
        <v>0</v>
      </c>
      <c r="R24" s="849"/>
      <c r="S24" s="848">
        <f t="shared" si="4"/>
        <v>0</v>
      </c>
      <c r="T24" s="747">
        <f t="shared" si="5"/>
        <v>-105</v>
      </c>
    </row>
    <row r="25" spans="1:20" ht="20.25" customHeight="1">
      <c r="A25" s="748"/>
      <c r="B25" s="839" t="s">
        <v>691</v>
      </c>
      <c r="C25" s="839" t="s">
        <v>833</v>
      </c>
      <c r="D25" s="840"/>
      <c r="E25" s="841">
        <v>0</v>
      </c>
      <c r="F25" s="850">
        <v>5</v>
      </c>
      <c r="G25" s="847">
        <v>3</v>
      </c>
      <c r="H25" s="848">
        <f t="shared" si="6"/>
        <v>45</v>
      </c>
      <c r="I25" s="848">
        <v>5</v>
      </c>
      <c r="J25" s="848">
        <f t="shared" si="0"/>
        <v>60</v>
      </c>
      <c r="K25" s="845"/>
      <c r="L25" s="844">
        <f t="shared" si="1"/>
        <v>105</v>
      </c>
      <c r="M25" s="846">
        <v>5</v>
      </c>
      <c r="N25" s="847">
        <v>3</v>
      </c>
      <c r="O25" s="848">
        <f t="shared" si="2"/>
        <v>45</v>
      </c>
      <c r="P25" s="848">
        <v>5</v>
      </c>
      <c r="Q25" s="848">
        <f t="shared" si="3"/>
        <v>60</v>
      </c>
      <c r="R25" s="849"/>
      <c r="S25" s="848">
        <f t="shared" si="4"/>
        <v>105</v>
      </c>
      <c r="T25" s="747">
        <f t="shared" si="5"/>
        <v>0</v>
      </c>
    </row>
    <row r="26" spans="1:20" ht="20.25" customHeight="1">
      <c r="A26" s="748"/>
      <c r="B26" s="839" t="s">
        <v>692</v>
      </c>
      <c r="C26" s="839" t="s">
        <v>833</v>
      </c>
      <c r="D26" s="840"/>
      <c r="E26" s="841">
        <v>0</v>
      </c>
      <c r="F26" s="850">
        <v>5</v>
      </c>
      <c r="G26" s="847">
        <v>3</v>
      </c>
      <c r="H26" s="848">
        <f t="shared" si="6"/>
        <v>45</v>
      </c>
      <c r="I26" s="848">
        <v>5</v>
      </c>
      <c r="J26" s="848">
        <f t="shared" si="0"/>
        <v>60</v>
      </c>
      <c r="K26" s="845"/>
      <c r="L26" s="844">
        <f t="shared" si="1"/>
        <v>105</v>
      </c>
      <c r="M26" s="846">
        <v>5</v>
      </c>
      <c r="N26" s="847">
        <v>3</v>
      </c>
      <c r="O26" s="848">
        <f t="shared" si="2"/>
        <v>45</v>
      </c>
      <c r="P26" s="848">
        <v>5</v>
      </c>
      <c r="Q26" s="848">
        <f t="shared" si="3"/>
        <v>60</v>
      </c>
      <c r="R26" s="849"/>
      <c r="S26" s="848">
        <f t="shared" si="4"/>
        <v>105</v>
      </c>
      <c r="T26" s="747">
        <f t="shared" si="5"/>
        <v>0</v>
      </c>
    </row>
    <row r="27" spans="1:20" ht="20.25" customHeight="1">
      <c r="A27" s="748"/>
      <c r="B27" s="839" t="s">
        <v>692</v>
      </c>
      <c r="C27" s="839" t="s">
        <v>833</v>
      </c>
      <c r="D27" s="840"/>
      <c r="E27" s="841">
        <v>0</v>
      </c>
      <c r="F27" s="850">
        <v>5</v>
      </c>
      <c r="G27" s="847">
        <v>3</v>
      </c>
      <c r="H27" s="848">
        <f t="shared" si="6"/>
        <v>45</v>
      </c>
      <c r="I27" s="848">
        <v>5</v>
      </c>
      <c r="J27" s="848">
        <f t="shared" si="0"/>
        <v>60</v>
      </c>
      <c r="K27" s="845"/>
      <c r="L27" s="844">
        <f t="shared" si="1"/>
        <v>105</v>
      </c>
      <c r="M27" s="846">
        <v>5</v>
      </c>
      <c r="N27" s="847">
        <v>3</v>
      </c>
      <c r="O27" s="848">
        <f t="shared" si="2"/>
        <v>45</v>
      </c>
      <c r="P27" s="848">
        <v>5</v>
      </c>
      <c r="Q27" s="848">
        <f t="shared" si="3"/>
        <v>60</v>
      </c>
      <c r="R27" s="849"/>
      <c r="S27" s="848">
        <f t="shared" si="4"/>
        <v>105</v>
      </c>
      <c r="T27" s="747">
        <f t="shared" si="5"/>
        <v>0</v>
      </c>
    </row>
    <row r="28" spans="1:20" ht="20.25" customHeight="1">
      <c r="A28" s="748"/>
      <c r="B28" s="852" t="s">
        <v>692</v>
      </c>
      <c r="C28" s="839" t="s">
        <v>833</v>
      </c>
      <c r="D28" s="840"/>
      <c r="E28" s="841">
        <v>0</v>
      </c>
      <c r="F28" s="850">
        <v>5</v>
      </c>
      <c r="G28" s="847">
        <v>3</v>
      </c>
      <c r="H28" s="848">
        <f t="shared" si="6"/>
        <v>45</v>
      </c>
      <c r="I28" s="848">
        <v>5</v>
      </c>
      <c r="J28" s="848">
        <f t="shared" si="0"/>
        <v>60</v>
      </c>
      <c r="K28" s="845"/>
      <c r="L28" s="844">
        <f t="shared" si="1"/>
        <v>105</v>
      </c>
      <c r="M28" s="846">
        <v>5</v>
      </c>
      <c r="N28" s="847">
        <v>3</v>
      </c>
      <c r="O28" s="848">
        <f t="shared" si="2"/>
        <v>45</v>
      </c>
      <c r="P28" s="848">
        <v>5</v>
      </c>
      <c r="Q28" s="848">
        <f t="shared" si="3"/>
        <v>60</v>
      </c>
      <c r="R28" s="849"/>
      <c r="S28" s="848">
        <f t="shared" si="4"/>
        <v>105</v>
      </c>
      <c r="T28" s="747">
        <f t="shared" si="5"/>
        <v>0</v>
      </c>
    </row>
    <row r="29" spans="1:20" ht="20.25" customHeight="1">
      <c r="A29" s="749"/>
      <c r="B29" s="852" t="s">
        <v>692</v>
      </c>
      <c r="C29" s="839" t="s">
        <v>833</v>
      </c>
      <c r="D29" s="853"/>
      <c r="E29" s="841">
        <v>0</v>
      </c>
      <c r="F29" s="850">
        <v>5</v>
      </c>
      <c r="G29" s="847">
        <v>3</v>
      </c>
      <c r="H29" s="848">
        <f t="shared" si="6"/>
        <v>45</v>
      </c>
      <c r="I29" s="848">
        <v>5</v>
      </c>
      <c r="J29" s="848">
        <f t="shared" si="0"/>
        <v>60</v>
      </c>
      <c r="K29" s="845"/>
      <c r="L29" s="844">
        <f t="shared" si="1"/>
        <v>105</v>
      </c>
      <c r="M29" s="846">
        <v>5</v>
      </c>
      <c r="N29" s="847">
        <v>3</v>
      </c>
      <c r="O29" s="848">
        <f t="shared" si="2"/>
        <v>45</v>
      </c>
      <c r="P29" s="848">
        <v>5</v>
      </c>
      <c r="Q29" s="848">
        <f t="shared" si="3"/>
        <v>60</v>
      </c>
      <c r="R29" s="849"/>
      <c r="S29" s="848">
        <f t="shared" si="4"/>
        <v>105</v>
      </c>
      <c r="T29" s="747">
        <f t="shared" si="5"/>
        <v>0</v>
      </c>
    </row>
    <row r="30" spans="1:20" ht="20.25" customHeight="1">
      <c r="A30" s="749"/>
      <c r="B30" s="839" t="s">
        <v>693</v>
      </c>
      <c r="C30" s="839" t="s">
        <v>833</v>
      </c>
      <c r="D30" s="840"/>
      <c r="E30" s="841">
        <v>0</v>
      </c>
      <c r="F30" s="850">
        <v>5</v>
      </c>
      <c r="G30" s="847">
        <v>3</v>
      </c>
      <c r="H30" s="848">
        <f>F30*G30*3</f>
        <v>45</v>
      </c>
      <c r="I30" s="848">
        <v>5</v>
      </c>
      <c r="J30" s="848">
        <f>(F30-1)*G30*I30</f>
        <v>60</v>
      </c>
      <c r="K30" s="845"/>
      <c r="L30" s="844">
        <f t="shared" si="1"/>
        <v>105</v>
      </c>
      <c r="M30" s="846">
        <v>5</v>
      </c>
      <c r="N30" s="847">
        <v>3</v>
      </c>
      <c r="O30" s="848">
        <f t="shared" si="2"/>
        <v>45</v>
      </c>
      <c r="P30" s="848">
        <v>5</v>
      </c>
      <c r="Q30" s="848">
        <f t="shared" si="3"/>
        <v>60</v>
      </c>
      <c r="R30" s="849"/>
      <c r="S30" s="848">
        <f t="shared" si="4"/>
        <v>105</v>
      </c>
      <c r="T30" s="747">
        <f t="shared" si="5"/>
        <v>0</v>
      </c>
    </row>
    <row r="31" spans="1:20" ht="20.25" customHeight="1">
      <c r="A31" s="749"/>
      <c r="B31" s="839" t="s">
        <v>693</v>
      </c>
      <c r="C31" s="839" t="s">
        <v>833</v>
      </c>
      <c r="D31" s="840"/>
      <c r="E31" s="841">
        <v>0</v>
      </c>
      <c r="F31" s="850">
        <v>5</v>
      </c>
      <c r="G31" s="847">
        <v>3</v>
      </c>
      <c r="H31" s="848">
        <f>F31*G31*3</f>
        <v>45</v>
      </c>
      <c r="I31" s="848">
        <v>5</v>
      </c>
      <c r="J31" s="848">
        <f>(F31-1)*G31*I31</f>
        <v>60</v>
      </c>
      <c r="K31" s="845"/>
      <c r="L31" s="844">
        <f t="shared" si="1"/>
        <v>105</v>
      </c>
      <c r="M31" s="846">
        <v>5</v>
      </c>
      <c r="N31" s="847">
        <v>3</v>
      </c>
      <c r="O31" s="848">
        <f t="shared" si="2"/>
        <v>45</v>
      </c>
      <c r="P31" s="848">
        <v>5</v>
      </c>
      <c r="Q31" s="848">
        <f t="shared" si="3"/>
        <v>60</v>
      </c>
      <c r="R31" s="849"/>
      <c r="S31" s="848">
        <f t="shared" si="4"/>
        <v>105</v>
      </c>
      <c r="T31" s="747">
        <f t="shared" si="5"/>
        <v>0</v>
      </c>
    </row>
    <row r="32" spans="1:20" ht="18.75" customHeight="1">
      <c r="A32" s="877"/>
      <c r="B32" s="839" t="s">
        <v>693</v>
      </c>
      <c r="C32" s="839" t="s">
        <v>833</v>
      </c>
      <c r="D32" s="840"/>
      <c r="E32" s="841">
        <v>0</v>
      </c>
      <c r="F32" s="850">
        <v>5</v>
      </c>
      <c r="G32" s="847">
        <v>3</v>
      </c>
      <c r="H32" s="848">
        <f>F32*G32*3</f>
        <v>45</v>
      </c>
      <c r="I32" s="848">
        <v>5</v>
      </c>
      <c r="J32" s="848">
        <f>(F32-1)*G32*I32</f>
        <v>60</v>
      </c>
      <c r="K32" s="845"/>
      <c r="L32" s="844">
        <f t="shared" si="1"/>
        <v>105</v>
      </c>
      <c r="M32" s="846">
        <v>5</v>
      </c>
      <c r="N32" s="847">
        <v>3</v>
      </c>
      <c r="O32" s="848">
        <f t="shared" si="2"/>
        <v>45</v>
      </c>
      <c r="P32" s="848">
        <v>5</v>
      </c>
      <c r="Q32" s="848">
        <f t="shared" si="3"/>
        <v>60</v>
      </c>
      <c r="R32" s="849"/>
      <c r="S32" s="848">
        <f t="shared" si="4"/>
        <v>105</v>
      </c>
      <c r="T32" s="747">
        <f t="shared" si="5"/>
        <v>0</v>
      </c>
    </row>
    <row r="33" spans="1:20" ht="18" customHeight="1">
      <c r="A33" s="878"/>
      <c r="B33" s="839" t="s">
        <v>693</v>
      </c>
      <c r="C33" s="839" t="s">
        <v>833</v>
      </c>
      <c r="D33" s="840"/>
      <c r="E33" s="841">
        <v>0</v>
      </c>
      <c r="F33" s="850">
        <v>4</v>
      </c>
      <c r="G33" s="847">
        <v>3</v>
      </c>
      <c r="H33" s="848">
        <f>F33*G33*3</f>
        <v>36</v>
      </c>
      <c r="I33" s="848">
        <v>5</v>
      </c>
      <c r="J33" s="848">
        <f>(F33-1)*G33*I33</f>
        <v>45</v>
      </c>
      <c r="K33" s="845"/>
      <c r="L33" s="844">
        <f>H33+J33+(K33*G33*2)</f>
        <v>81</v>
      </c>
      <c r="M33" s="846">
        <v>4</v>
      </c>
      <c r="N33" s="847">
        <v>3</v>
      </c>
      <c r="O33" s="848">
        <f t="shared" si="2"/>
        <v>36</v>
      </c>
      <c r="P33" s="848">
        <v>5</v>
      </c>
      <c r="Q33" s="848">
        <f t="shared" si="3"/>
        <v>45</v>
      </c>
      <c r="R33" s="849"/>
      <c r="S33" s="848">
        <f t="shared" si="4"/>
        <v>81</v>
      </c>
      <c r="T33" s="747">
        <f t="shared" si="5"/>
        <v>0</v>
      </c>
    </row>
    <row r="34" spans="1:20" ht="40.5" customHeight="1">
      <c r="A34" s="749"/>
      <c r="B34" s="839" t="s">
        <v>834</v>
      </c>
      <c r="C34" s="851" t="s">
        <v>933</v>
      </c>
      <c r="D34" s="840">
        <v>4</v>
      </c>
      <c r="E34" s="854">
        <v>406</v>
      </c>
      <c r="F34" s="855"/>
      <c r="G34" s="856"/>
      <c r="H34" s="857"/>
      <c r="I34" s="857"/>
      <c r="J34" s="857"/>
      <c r="K34" s="858"/>
      <c r="L34" s="859">
        <v>0</v>
      </c>
      <c r="M34" s="846"/>
      <c r="N34" s="847"/>
      <c r="O34" s="848">
        <f>M34*N34*3</f>
        <v>0</v>
      </c>
      <c r="P34" s="848">
        <v>5</v>
      </c>
      <c r="Q34" s="848">
        <f>(M34-1)*N34*P34</f>
        <v>0</v>
      </c>
      <c r="R34" s="849"/>
      <c r="S34" s="848">
        <f>O34+Q34+(R34*N34*2)</f>
        <v>0</v>
      </c>
      <c r="T34" s="747">
        <f>S34-L34</f>
        <v>0</v>
      </c>
    </row>
    <row r="35" spans="1:20" ht="18" customHeight="1" thickBot="1">
      <c r="A35" s="750"/>
      <c r="B35" s="751" t="s">
        <v>112</v>
      </c>
      <c r="C35" s="860"/>
      <c r="D35" s="758"/>
      <c r="E35" s="861">
        <f>SUM(E12:E34)</f>
        <v>565</v>
      </c>
      <c r="F35" s="862"/>
      <c r="G35" s="863"/>
      <c r="H35" s="864">
        <f>SUM(H12:H33)</f>
        <v>861</v>
      </c>
      <c r="I35" s="864"/>
      <c r="J35" s="864">
        <f>SUM(J12:J33)</f>
        <v>1145</v>
      </c>
      <c r="K35" s="864">
        <f>SUM(K12:K33)</f>
        <v>0</v>
      </c>
      <c r="L35" s="864">
        <f>SUM(L12:L34)</f>
        <v>2006</v>
      </c>
      <c r="M35" s="865"/>
      <c r="N35" s="863"/>
      <c r="O35" s="864">
        <f>SUM(O12:O33)</f>
        <v>861</v>
      </c>
      <c r="P35" s="864"/>
      <c r="Q35" s="864">
        <f>SUM(Q12:Q33)</f>
        <v>1145</v>
      </c>
      <c r="R35" s="864">
        <f>SUM(R12:R33)</f>
        <v>0</v>
      </c>
      <c r="S35" s="864">
        <f>SUM(S12:S34)</f>
        <v>2006</v>
      </c>
      <c r="T35" s="752">
        <f>SUM(T12:T34)</f>
        <v>0</v>
      </c>
    </row>
    <row r="36" spans="1:20" ht="10.5" customHeight="1">
      <c r="B36" s="154"/>
      <c r="C36" s="154"/>
      <c r="D36" s="154"/>
      <c r="E36" s="154"/>
      <c r="F36" s="155"/>
      <c r="G36" s="156"/>
      <c r="H36" s="156"/>
      <c r="I36" s="156"/>
      <c r="J36" s="156"/>
      <c r="K36" s="156"/>
      <c r="L36" s="156"/>
      <c r="M36" s="155"/>
      <c r="N36" s="156"/>
      <c r="O36" s="156"/>
      <c r="P36" s="156"/>
      <c r="Q36" s="156"/>
      <c r="R36" s="156"/>
      <c r="S36" s="156"/>
    </row>
  </sheetData>
  <mergeCells count="15">
    <mergeCell ref="I9:J9"/>
    <mergeCell ref="P9:Q9"/>
    <mergeCell ref="B6:L6"/>
    <mergeCell ref="D8:E8"/>
    <mergeCell ref="F8:L8"/>
    <mergeCell ref="M8:S8"/>
    <mergeCell ref="S7:T7"/>
    <mergeCell ref="B4:L4"/>
    <mergeCell ref="V2:X2"/>
    <mergeCell ref="T2:U2"/>
    <mergeCell ref="V1:X1"/>
    <mergeCell ref="T1:U1"/>
    <mergeCell ref="Q2:S2"/>
    <mergeCell ref="B3:F3"/>
    <mergeCell ref="G3:K3"/>
  </mergeCells>
  <phoneticPr fontId="2" type="noConversion"/>
  <pageMargins left="0.16" right="0.24" top="0.16" bottom="0.16" header="0.16" footer="0.17"/>
  <pageSetup paperSize="9"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P17"/>
  <sheetViews>
    <sheetView workbookViewId="0">
      <selection activeCell="E14" sqref="E14"/>
    </sheetView>
  </sheetViews>
  <sheetFormatPr defaultRowHeight="13.5"/>
  <cols>
    <col min="1" max="1" width="4.85546875" style="5" customWidth="1"/>
    <col min="2" max="2" width="32.7109375" style="5" customWidth="1"/>
    <col min="3" max="3" width="10.140625" style="5" customWidth="1"/>
    <col min="4" max="4" width="11.42578125" style="5" customWidth="1"/>
    <col min="5" max="5" width="9.140625" style="5"/>
    <col min="6" max="6" width="12.5703125" style="5" customWidth="1"/>
    <col min="7" max="7" width="18" style="5" customWidth="1"/>
    <col min="8" max="8" width="8.7109375" style="5" customWidth="1"/>
    <col min="9" max="9" width="9.140625" style="5"/>
    <col min="10" max="10" width="11" style="5" customWidth="1"/>
    <col min="11" max="11" width="8.7109375" style="5" customWidth="1"/>
    <col min="12" max="12" width="9.140625" style="5"/>
    <col min="13" max="13" width="11" style="5" customWidth="1"/>
    <col min="14" max="16384" width="9.140625" style="5"/>
  </cols>
  <sheetData>
    <row r="1" spans="1:16">
      <c r="A1" s="483"/>
      <c r="B1" s="470"/>
      <c r="C1" s="470"/>
      <c r="D1" s="484"/>
      <c r="E1" s="470"/>
      <c r="F1" s="485"/>
      <c r="G1" s="485"/>
      <c r="H1" s="32"/>
      <c r="I1" s="137" t="s">
        <v>172</v>
      </c>
      <c r="J1" s="3"/>
      <c r="K1" s="137"/>
      <c r="L1" s="137"/>
      <c r="M1" s="32"/>
      <c r="N1" s="827"/>
      <c r="O1" s="4"/>
      <c r="P1" s="4"/>
    </row>
    <row r="2" spans="1:16" ht="12.75" customHeight="1">
      <c r="A2" s="483"/>
      <c r="B2" s="470"/>
      <c r="C2" s="470"/>
      <c r="D2" s="484"/>
      <c r="E2" s="470"/>
      <c r="F2" s="485"/>
      <c r="G2" s="485"/>
      <c r="H2" s="914" t="s">
        <v>27</v>
      </c>
      <c r="I2" s="914"/>
      <c r="J2" s="914"/>
      <c r="K2" s="137"/>
      <c r="L2" s="137"/>
      <c r="M2" s="137"/>
      <c r="N2" s="4"/>
      <c r="O2" s="4"/>
      <c r="P2" s="4"/>
    </row>
    <row r="3" spans="1:16" ht="15" thickBot="1">
      <c r="A3" s="32"/>
      <c r="B3" s="936" t="s">
        <v>533</v>
      </c>
      <c r="C3" s="936"/>
      <c r="D3" s="936"/>
      <c r="E3" s="936"/>
      <c r="F3" s="936"/>
      <c r="G3" s="486"/>
      <c r="H3" s="33"/>
      <c r="I3" s="33"/>
      <c r="J3" s="33"/>
      <c r="K3" s="33"/>
      <c r="L3" s="33"/>
      <c r="M3" s="33"/>
    </row>
    <row r="4" spans="1:16" s="162" customFormat="1" ht="17.25" customHeight="1">
      <c r="A4" s="32"/>
      <c r="B4" s="487" t="s">
        <v>28</v>
      </c>
      <c r="C4" s="487"/>
      <c r="D4" s="487"/>
      <c r="E4" s="488"/>
      <c r="F4" s="488"/>
      <c r="G4" s="44"/>
      <c r="H4" s="161"/>
      <c r="I4" s="161"/>
      <c r="J4" s="161"/>
      <c r="K4" s="161"/>
      <c r="L4" s="161"/>
      <c r="M4" s="161"/>
    </row>
    <row r="5" spans="1:16" s="164" customFormat="1" ht="26.25" customHeight="1">
      <c r="A5" s="151" t="s">
        <v>173</v>
      </c>
      <c r="B5" s="151"/>
      <c r="C5" s="151"/>
      <c r="D5" s="151"/>
      <c r="E5" s="151"/>
      <c r="F5" s="151"/>
      <c r="G5" s="151"/>
      <c r="H5" s="491"/>
      <c r="I5" s="491"/>
      <c r="J5" s="491"/>
      <c r="K5" s="491"/>
      <c r="L5" s="491"/>
      <c r="M5" s="491"/>
    </row>
    <row r="6" spans="1:16" s="164" customFormat="1" ht="14.25">
      <c r="A6" s="151" t="s">
        <v>362</v>
      </c>
      <c r="B6" s="151"/>
      <c r="C6" s="151"/>
      <c r="D6" s="151"/>
      <c r="E6" s="151"/>
      <c r="F6" s="151"/>
      <c r="G6" s="151"/>
      <c r="H6" s="491"/>
      <c r="I6" s="491"/>
      <c r="J6" s="491"/>
      <c r="K6" s="491"/>
      <c r="L6" s="491"/>
      <c r="M6" s="491"/>
    </row>
    <row r="7" spans="1:16" s="33" customFormat="1" ht="21" customHeight="1">
      <c r="A7" s="151"/>
      <c r="B7" s="151" t="s">
        <v>540</v>
      </c>
      <c r="C7" s="151"/>
      <c r="D7" s="151"/>
      <c r="E7" s="151"/>
      <c r="F7" s="151"/>
      <c r="G7" s="151"/>
      <c r="H7" s="491"/>
      <c r="I7" s="491"/>
      <c r="J7" s="491"/>
      <c r="K7" s="491"/>
      <c r="L7" s="491"/>
      <c r="M7" s="491"/>
    </row>
    <row r="8" spans="1:16" s="33" customFormat="1" ht="26.25" customHeight="1" thickBot="1">
      <c r="A8" s="151"/>
      <c r="B8" s="492" t="s">
        <v>422</v>
      </c>
      <c r="C8" s="151"/>
      <c r="D8" s="151"/>
      <c r="E8" s="151"/>
      <c r="F8" s="151"/>
      <c r="G8" s="151"/>
      <c r="H8" s="491"/>
      <c r="I8" s="491"/>
      <c r="J8" s="491"/>
      <c r="K8" s="491"/>
      <c r="L8" s="491"/>
      <c r="M8" s="491"/>
    </row>
    <row r="9" spans="1:16" s="108" customFormat="1" ht="27" customHeight="1" thickBot="1">
      <c r="A9" s="168"/>
      <c r="B9" s="169"/>
      <c r="C9" s="523" t="s">
        <v>423</v>
      </c>
      <c r="D9" s="489"/>
      <c r="E9" s="489"/>
      <c r="F9" s="489"/>
      <c r="G9" s="490"/>
      <c r="H9" s="954" t="s">
        <v>902</v>
      </c>
      <c r="I9" s="955"/>
      <c r="J9" s="956"/>
      <c r="K9" s="954" t="s">
        <v>896</v>
      </c>
      <c r="L9" s="955"/>
      <c r="M9" s="956"/>
    </row>
    <row r="10" spans="1:16" s="174" customFormat="1" ht="84" thickBot="1">
      <c r="A10" s="170" t="s">
        <v>113</v>
      </c>
      <c r="B10" s="170" t="s">
        <v>187</v>
      </c>
      <c r="C10" s="171" t="s">
        <v>188</v>
      </c>
      <c r="D10" s="172" t="s">
        <v>189</v>
      </c>
      <c r="E10" s="172" t="s">
        <v>395</v>
      </c>
      <c r="F10" s="172" t="s">
        <v>192</v>
      </c>
      <c r="G10" s="172" t="s">
        <v>300</v>
      </c>
      <c r="H10" s="172" t="s">
        <v>193</v>
      </c>
      <c r="I10" s="172" t="s">
        <v>194</v>
      </c>
      <c r="J10" s="173" t="s">
        <v>195</v>
      </c>
      <c r="K10" s="172" t="s">
        <v>193</v>
      </c>
      <c r="L10" s="172" t="s">
        <v>194</v>
      </c>
      <c r="M10" s="173" t="s">
        <v>195</v>
      </c>
    </row>
    <row r="11" spans="1:16" s="176" customFormat="1">
      <c r="A11" s="175">
        <v>1</v>
      </c>
      <c r="B11" s="175">
        <v>2</v>
      </c>
      <c r="C11" s="175">
        <v>3</v>
      </c>
      <c r="D11" s="175">
        <v>4</v>
      </c>
      <c r="E11" s="175">
        <v>5</v>
      </c>
      <c r="F11" s="175">
        <v>6</v>
      </c>
      <c r="G11" s="175">
        <v>7</v>
      </c>
      <c r="H11" s="175">
        <v>8</v>
      </c>
      <c r="I11" s="175">
        <v>9</v>
      </c>
      <c r="J11" s="175">
        <v>10</v>
      </c>
      <c r="K11" s="175">
        <v>11</v>
      </c>
      <c r="L11" s="175">
        <v>12</v>
      </c>
      <c r="M11" s="175">
        <v>13</v>
      </c>
    </row>
    <row r="12" spans="1:16" ht="29.25">
      <c r="A12" s="142"/>
      <c r="B12" s="177" t="s">
        <v>541</v>
      </c>
      <c r="C12" s="144" t="s">
        <v>1</v>
      </c>
      <c r="D12" s="144" t="s">
        <v>1</v>
      </c>
      <c r="E12" s="493">
        <v>2022</v>
      </c>
      <c r="F12" s="541">
        <v>0.12</v>
      </c>
      <c r="G12" s="144" t="s">
        <v>1</v>
      </c>
      <c r="H12" s="144" t="s">
        <v>1</v>
      </c>
      <c r="I12" s="144" t="s">
        <v>1</v>
      </c>
      <c r="J12" s="144" t="s">
        <v>1</v>
      </c>
      <c r="K12" s="144" t="s">
        <v>1</v>
      </c>
      <c r="L12" s="144" t="s">
        <v>1</v>
      </c>
      <c r="M12" s="144" t="s">
        <v>1</v>
      </c>
    </row>
    <row r="13" spans="1:16" ht="13.7" customHeight="1">
      <c r="A13" s="142"/>
      <c r="B13" s="178" t="s">
        <v>196</v>
      </c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</row>
    <row r="14" spans="1:16" ht="27">
      <c r="A14" s="73">
        <v>1</v>
      </c>
      <c r="B14" s="109" t="s">
        <v>539</v>
      </c>
      <c r="C14" s="109">
        <v>2013</v>
      </c>
      <c r="D14" s="109">
        <v>10000</v>
      </c>
      <c r="E14" s="109">
        <f>IF(($E$12-C14)*12&gt;100,100,($E$12-C14)*12)</f>
        <v>100</v>
      </c>
      <c r="F14" s="77">
        <f>IF(E14=100,0,D14-D14*E14%)</f>
        <v>0</v>
      </c>
      <c r="G14" s="76" t="s">
        <v>538</v>
      </c>
      <c r="H14" s="109"/>
      <c r="I14" s="109"/>
      <c r="J14" s="77">
        <f>H14*I14</f>
        <v>0</v>
      </c>
      <c r="K14" s="109"/>
      <c r="L14" s="109"/>
      <c r="M14" s="77">
        <f>K14*L14</f>
        <v>0</v>
      </c>
    </row>
    <row r="15" spans="1:16">
      <c r="A15" s="142">
        <v>2</v>
      </c>
      <c r="B15" s="109" t="s">
        <v>539</v>
      </c>
      <c r="C15" s="109">
        <v>2013</v>
      </c>
      <c r="D15" s="109">
        <v>8500</v>
      </c>
      <c r="E15" s="109">
        <f>IF(($E$12-C15)*12&gt;100,100,($E$12-C15)*12)</f>
        <v>100</v>
      </c>
      <c r="F15" s="77">
        <f>IF(E15=100,0,D15-D15*E15%)</f>
        <v>0</v>
      </c>
      <c r="G15" s="76" t="s">
        <v>775</v>
      </c>
      <c r="H15" s="109"/>
      <c r="I15" s="109"/>
      <c r="J15" s="77">
        <f>H15*I15</f>
        <v>0</v>
      </c>
      <c r="K15" s="109"/>
      <c r="L15" s="109"/>
      <c r="M15" s="77">
        <f>K15*L15</f>
        <v>0</v>
      </c>
    </row>
    <row r="16" spans="1:16">
      <c r="A16" s="142">
        <v>3</v>
      </c>
      <c r="B16" s="109" t="s">
        <v>537</v>
      </c>
      <c r="C16" s="109">
        <v>2008</v>
      </c>
      <c r="D16" s="109">
        <v>10950</v>
      </c>
      <c r="E16" s="109">
        <f>IF(($E$12-C16)*12&gt;100,100,($E$12-C16)*12)</f>
        <v>100</v>
      </c>
      <c r="F16" s="77">
        <f>IF(E16=100,0,D16-D16*E16%)</f>
        <v>0</v>
      </c>
      <c r="G16" s="76" t="s">
        <v>775</v>
      </c>
      <c r="H16" s="109"/>
      <c r="I16" s="109"/>
      <c r="J16" s="77">
        <f>H16*I16</f>
        <v>0</v>
      </c>
      <c r="K16" s="109"/>
      <c r="L16" s="109"/>
      <c r="M16" s="77">
        <f>K16*L16</f>
        <v>0</v>
      </c>
    </row>
    <row r="17" spans="1:13">
      <c r="A17" s="142">
        <v>4</v>
      </c>
      <c r="B17" s="109"/>
      <c r="C17" s="109"/>
      <c r="D17" s="109"/>
      <c r="E17" s="109">
        <f>IF(($E$12-C17)*12&gt;100,100,($E$12-C17)*12)</f>
        <v>100</v>
      </c>
      <c r="F17" s="77">
        <f>IF(E17=100,0,D17-D17*E17%)</f>
        <v>0</v>
      </c>
      <c r="G17" s="109"/>
      <c r="H17" s="109"/>
      <c r="I17" s="109"/>
      <c r="J17" s="77">
        <f>H17*I17</f>
        <v>0</v>
      </c>
      <c r="K17" s="109"/>
      <c r="L17" s="109"/>
      <c r="M17" s="77">
        <f>K17*L17</f>
        <v>0</v>
      </c>
    </row>
  </sheetData>
  <mergeCells count="4">
    <mergeCell ref="H9:J9"/>
    <mergeCell ref="K9:M9"/>
    <mergeCell ref="H2:J2"/>
    <mergeCell ref="B3:F3"/>
  </mergeCells>
  <phoneticPr fontId="2" type="noConversion"/>
  <pageMargins left="0.41" right="0.18" top="0.48" bottom="0.27" header="0.17" footer="0.19"/>
  <pageSetup paperSize="9" scale="85" orientation="landscape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IT133"/>
  <sheetViews>
    <sheetView topLeftCell="B106" workbookViewId="0">
      <selection activeCell="T130" sqref="T130"/>
    </sheetView>
  </sheetViews>
  <sheetFormatPr defaultRowHeight="13.5"/>
  <cols>
    <col min="1" max="1" width="4.85546875" style="5" customWidth="1"/>
    <col min="2" max="2" width="31.28515625" style="5" customWidth="1"/>
    <col min="3" max="3" width="9.28515625" style="5" customWidth="1"/>
    <col min="4" max="4" width="8.5703125" style="5" bestFit="1" customWidth="1"/>
    <col min="5" max="5" width="11.140625" style="5" customWidth="1"/>
    <col min="6" max="6" width="12.42578125" style="5" bestFit="1" customWidth="1"/>
    <col min="7" max="7" width="12.140625" style="5" customWidth="1"/>
    <col min="8" max="8" width="11.140625" style="5" customWidth="1"/>
    <col min="9" max="9" width="11.5703125" style="5" customWidth="1"/>
    <col min="10" max="10" width="9.5703125" style="5" customWidth="1"/>
    <col min="11" max="11" width="11.85546875" style="5" customWidth="1"/>
    <col min="12" max="12" width="11" style="5" customWidth="1"/>
    <col min="13" max="13" width="9.5703125" style="5" customWidth="1"/>
    <col min="14" max="14" width="11.85546875" style="5" customWidth="1"/>
    <col min="15" max="15" width="11" style="5" customWidth="1"/>
    <col min="16" max="16384" width="9.140625" style="5"/>
  </cols>
  <sheetData>
    <row r="1" spans="1:254" s="33" customFormat="1">
      <c r="A1" s="317"/>
      <c r="B1" s="3"/>
      <c r="C1" s="3"/>
      <c r="D1" s="124"/>
      <c r="E1" s="124"/>
      <c r="F1" s="3"/>
      <c r="G1" s="3"/>
      <c r="H1" s="32"/>
      <c r="I1" s="137" t="s">
        <v>186</v>
      </c>
      <c r="J1" s="3"/>
      <c r="K1" s="32"/>
      <c r="L1" s="32"/>
      <c r="M1" s="32"/>
      <c r="N1" s="32"/>
      <c r="O1" s="32"/>
    </row>
    <row r="2" spans="1:254" s="33" customFormat="1" ht="12.75" customHeight="1">
      <c r="A2" s="317"/>
      <c r="B2" s="3"/>
      <c r="C2" s="3"/>
      <c r="D2" s="124"/>
      <c r="E2" s="124"/>
      <c r="F2" s="3"/>
      <c r="G2" s="3"/>
      <c r="H2" s="914" t="s">
        <v>27</v>
      </c>
      <c r="I2" s="914"/>
      <c r="J2" s="914"/>
      <c r="K2" s="32"/>
      <c r="L2" s="32"/>
      <c r="M2" s="32"/>
      <c r="N2" s="32"/>
      <c r="O2" s="32"/>
    </row>
    <row r="3" spans="1:254" s="33" customFormat="1" ht="27.75" customHeight="1" thickBot="1">
      <c r="A3" s="32"/>
      <c r="B3" s="961" t="s">
        <v>533</v>
      </c>
      <c r="C3" s="961"/>
      <c r="D3" s="961"/>
      <c r="E3" s="961"/>
      <c r="F3" s="9"/>
      <c r="G3" s="159"/>
    </row>
    <row r="4" spans="1:254" s="162" customFormat="1" ht="17.25" customHeight="1">
      <c r="A4" s="32"/>
      <c r="B4" s="960" t="s">
        <v>28</v>
      </c>
      <c r="C4" s="960"/>
      <c r="D4" s="960"/>
      <c r="E4" s="960"/>
      <c r="F4" s="161"/>
      <c r="G4" s="161"/>
      <c r="H4" s="44"/>
      <c r="I4" s="161"/>
      <c r="J4" s="161"/>
      <c r="K4" s="161"/>
      <c r="L4" s="161"/>
      <c r="M4" s="161"/>
      <c r="N4" s="161"/>
    </row>
    <row r="5" spans="1:254" s="165" customFormat="1" ht="25.5" customHeight="1">
      <c r="A5" s="959" t="s">
        <v>173</v>
      </c>
      <c r="B5" s="959"/>
      <c r="C5" s="959"/>
      <c r="D5" s="959"/>
      <c r="E5" s="959"/>
      <c r="F5" s="959"/>
      <c r="G5" s="959"/>
      <c r="H5" s="959"/>
      <c r="I5" s="959"/>
      <c r="J5" s="959"/>
      <c r="K5" s="959"/>
      <c r="L5" s="161"/>
      <c r="O5" s="161"/>
    </row>
    <row r="6" spans="1:254" s="108" customFormat="1">
      <c r="B6" s="10"/>
      <c r="C6" s="10"/>
      <c r="D6" s="163"/>
      <c r="E6" s="163"/>
      <c r="F6" s="163"/>
      <c r="G6" s="163"/>
      <c r="H6" s="163"/>
      <c r="I6" s="163"/>
      <c r="J6" s="163"/>
      <c r="K6" s="163"/>
      <c r="L6" s="161"/>
      <c r="M6" s="163"/>
      <c r="N6" s="163"/>
      <c r="O6" s="161"/>
    </row>
    <row r="7" spans="1:254" s="165" customFormat="1" ht="14.25">
      <c r="A7" s="959" t="s">
        <v>363</v>
      </c>
      <c r="B7" s="959"/>
      <c r="C7" s="959"/>
      <c r="D7" s="959"/>
      <c r="E7" s="959"/>
      <c r="F7" s="959"/>
      <c r="G7" s="959"/>
      <c r="H7" s="959"/>
      <c r="I7" s="959"/>
      <c r="J7" s="959"/>
      <c r="K7" s="959"/>
      <c r="L7" s="161"/>
      <c r="O7" s="161"/>
    </row>
    <row r="8" spans="1:254" s="165" customFormat="1" ht="14.25">
      <c r="B8" s="41"/>
      <c r="C8" s="41"/>
      <c r="D8" s="166"/>
      <c r="E8" s="166"/>
      <c r="F8" s="166"/>
      <c r="G8" s="166"/>
      <c r="H8" s="166"/>
      <c r="I8" s="166"/>
      <c r="J8" s="166"/>
      <c r="K8" s="166"/>
      <c r="M8" s="166"/>
      <c r="N8" s="166"/>
    </row>
    <row r="9" spans="1:254" s="165" customFormat="1" ht="15" thickBot="1">
      <c r="A9" s="167"/>
      <c r="B9" s="41"/>
      <c r="C9" s="41"/>
      <c r="D9" s="166"/>
      <c r="E9" s="166"/>
      <c r="F9" s="166"/>
      <c r="G9" s="166"/>
      <c r="H9" s="166"/>
      <c r="I9" s="166"/>
      <c r="J9" s="166"/>
      <c r="K9" s="166"/>
      <c r="M9" s="166"/>
      <c r="N9" s="166"/>
    </row>
    <row r="10" spans="1:254" s="108" customFormat="1" ht="33.75" customHeight="1" thickBot="1">
      <c r="A10" s="179"/>
      <c r="B10" s="180"/>
      <c r="C10" s="181"/>
      <c r="D10" s="957" t="s">
        <v>903</v>
      </c>
      <c r="E10" s="957"/>
      <c r="F10" s="957"/>
      <c r="G10" s="957"/>
      <c r="H10" s="957"/>
      <c r="I10" s="958"/>
      <c r="J10" s="954" t="s">
        <v>902</v>
      </c>
      <c r="K10" s="955"/>
      <c r="L10" s="956"/>
      <c r="M10" s="954" t="s">
        <v>896</v>
      </c>
      <c r="N10" s="955"/>
      <c r="O10" s="956"/>
    </row>
    <row r="11" spans="1:254" s="187" customFormat="1" ht="82.5" customHeight="1">
      <c r="A11" s="182" t="s">
        <v>113</v>
      </c>
      <c r="B11" s="183" t="s">
        <v>198</v>
      </c>
      <c r="C11" s="184" t="s">
        <v>199</v>
      </c>
      <c r="D11" s="185" t="s">
        <v>193</v>
      </c>
      <c r="E11" s="186" t="s">
        <v>200</v>
      </c>
      <c r="F11" s="186" t="s">
        <v>201</v>
      </c>
      <c r="G11" s="186" t="s">
        <v>190</v>
      </c>
      <c r="H11" s="186" t="s">
        <v>191</v>
      </c>
      <c r="I11" s="186" t="s">
        <v>192</v>
      </c>
      <c r="J11" s="186" t="s">
        <v>193</v>
      </c>
      <c r="K11" s="186" t="s">
        <v>194</v>
      </c>
      <c r="L11" s="186" t="s">
        <v>195</v>
      </c>
      <c r="M11" s="186" t="s">
        <v>193</v>
      </c>
      <c r="N11" s="186" t="s">
        <v>194</v>
      </c>
      <c r="O11" s="186" t="s">
        <v>195</v>
      </c>
    </row>
    <row r="12" spans="1:254" s="188" customFormat="1">
      <c r="A12" s="142">
        <v>1</v>
      </c>
      <c r="B12" s="142">
        <v>2</v>
      </c>
      <c r="C12" s="142">
        <v>3</v>
      </c>
      <c r="D12" s="142">
        <v>4</v>
      </c>
      <c r="E12" s="142">
        <v>5</v>
      </c>
      <c r="F12" s="142">
        <v>6</v>
      </c>
      <c r="G12" s="142">
        <v>7</v>
      </c>
      <c r="H12" s="142">
        <v>8</v>
      </c>
      <c r="I12" s="142">
        <v>9</v>
      </c>
      <c r="J12" s="142">
        <v>10</v>
      </c>
      <c r="K12" s="142">
        <v>11</v>
      </c>
      <c r="L12" s="142">
        <v>12</v>
      </c>
      <c r="M12" s="142">
        <v>13</v>
      </c>
      <c r="N12" s="142">
        <v>14</v>
      </c>
      <c r="O12" s="142">
        <v>15</v>
      </c>
    </row>
    <row r="13" spans="1:254" ht="57">
      <c r="A13" s="613"/>
      <c r="B13" s="614" t="s">
        <v>202</v>
      </c>
      <c r="C13" s="615"/>
      <c r="D13" s="616"/>
      <c r="E13" s="615"/>
      <c r="F13" s="616"/>
      <c r="G13" s="616"/>
      <c r="H13" s="615"/>
      <c r="I13" s="616"/>
      <c r="J13" s="497"/>
      <c r="K13" s="497"/>
      <c r="L13" s="497"/>
      <c r="M13" s="497"/>
      <c r="N13" s="497"/>
      <c r="O13" s="497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  <c r="IS13" s="21"/>
      <c r="IT13" s="21"/>
    </row>
    <row r="14" spans="1:254" ht="13.5" customHeight="1">
      <c r="A14" s="142"/>
      <c r="B14" s="178" t="s">
        <v>196</v>
      </c>
      <c r="C14" s="178"/>
      <c r="D14" s="445"/>
      <c r="E14" s="445"/>
      <c r="F14" s="445"/>
      <c r="G14" s="445"/>
      <c r="H14" s="445"/>
      <c r="I14" s="445"/>
      <c r="J14" s="109"/>
      <c r="K14" s="112"/>
      <c r="L14" s="109"/>
      <c r="M14" s="109"/>
      <c r="N14" s="109"/>
      <c r="O14" s="109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/>
    </row>
    <row r="15" spans="1:254" s="430" customFormat="1" ht="13.5" customHeight="1">
      <c r="A15" s="638"/>
      <c r="B15" s="653" t="s">
        <v>586</v>
      </c>
      <c r="C15" s="654" t="s">
        <v>543</v>
      </c>
      <c r="D15" s="619">
        <v>6</v>
      </c>
      <c r="E15" s="619">
        <v>2018</v>
      </c>
      <c r="F15" s="619">
        <v>1596</v>
      </c>
      <c r="G15" s="620">
        <f t="shared" ref="G15:G58" si="0">F15*H15/100</f>
        <v>1436.4</v>
      </c>
      <c r="H15" s="619">
        <v>90</v>
      </c>
      <c r="I15" s="620">
        <f>F15-G15</f>
        <v>159.59999999999991</v>
      </c>
      <c r="J15" s="445"/>
      <c r="K15" s="618"/>
      <c r="L15" s="445"/>
      <c r="M15" s="445"/>
      <c r="N15" s="445"/>
      <c r="O15" s="445"/>
    </row>
    <row r="16" spans="1:254">
      <c r="A16" s="617">
        <v>1</v>
      </c>
      <c r="B16" s="269" t="s">
        <v>542</v>
      </c>
      <c r="C16" s="269" t="s">
        <v>543</v>
      </c>
      <c r="D16" s="445">
        <v>2</v>
      </c>
      <c r="E16" s="445">
        <v>2003</v>
      </c>
      <c r="F16" s="445">
        <v>1263</v>
      </c>
      <c r="G16" s="618">
        <f t="shared" si="0"/>
        <v>1263</v>
      </c>
      <c r="H16" s="445">
        <v>100</v>
      </c>
      <c r="I16" s="445"/>
      <c r="J16" s="269"/>
      <c r="K16" s="112"/>
      <c r="L16" s="109"/>
      <c r="M16" s="109"/>
      <c r="N16" s="109"/>
      <c r="O16" s="109"/>
      <c r="P16" s="21"/>
      <c r="Q16" s="21" t="s">
        <v>544</v>
      </c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</row>
    <row r="17" spans="1:254">
      <c r="A17" s="617">
        <v>2</v>
      </c>
      <c r="B17" s="269" t="s">
        <v>542</v>
      </c>
      <c r="C17" s="269" t="s">
        <v>543</v>
      </c>
      <c r="D17" s="445">
        <v>10</v>
      </c>
      <c r="E17" s="445">
        <v>2005</v>
      </c>
      <c r="F17" s="445">
        <v>4986</v>
      </c>
      <c r="G17" s="618">
        <f t="shared" si="0"/>
        <v>4986</v>
      </c>
      <c r="H17" s="445">
        <v>100</v>
      </c>
      <c r="I17" s="445"/>
      <c r="J17" s="269"/>
      <c r="K17" s="112"/>
      <c r="L17" s="109"/>
      <c r="M17" s="109"/>
      <c r="N17" s="109"/>
      <c r="O17" s="109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  <c r="IT17" s="21"/>
    </row>
    <row r="18" spans="1:254">
      <c r="A18" s="617">
        <v>3</v>
      </c>
      <c r="B18" s="269" t="s">
        <v>542</v>
      </c>
      <c r="C18" s="269" t="s">
        <v>543</v>
      </c>
      <c r="D18" s="445">
        <v>1</v>
      </c>
      <c r="E18" s="445">
        <v>2007</v>
      </c>
      <c r="F18" s="445">
        <v>431.6</v>
      </c>
      <c r="G18" s="618">
        <f t="shared" si="0"/>
        <v>431.6</v>
      </c>
      <c r="H18" s="445">
        <v>100</v>
      </c>
      <c r="I18" s="445"/>
      <c r="J18" s="269"/>
      <c r="K18" s="112"/>
      <c r="L18" s="109"/>
      <c r="M18" s="109"/>
      <c r="N18" s="109"/>
      <c r="O18" s="109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</row>
    <row r="19" spans="1:254">
      <c r="A19" s="617">
        <v>4</v>
      </c>
      <c r="B19" s="269" t="s">
        <v>542</v>
      </c>
      <c r="C19" s="269" t="s">
        <v>543</v>
      </c>
      <c r="D19" s="445">
        <v>4</v>
      </c>
      <c r="E19" s="445">
        <v>2008</v>
      </c>
      <c r="F19" s="445">
        <v>1006.7</v>
      </c>
      <c r="G19" s="618">
        <f t="shared" si="0"/>
        <v>1006.7</v>
      </c>
      <c r="H19" s="445">
        <v>100</v>
      </c>
      <c r="I19" s="445"/>
      <c r="J19" s="269"/>
      <c r="K19" s="112"/>
      <c r="L19" s="109"/>
      <c r="M19" s="109"/>
      <c r="N19" s="109"/>
      <c r="O19" s="109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  <c r="IS19" s="21"/>
      <c r="IT19" s="21"/>
    </row>
    <row r="20" spans="1:254">
      <c r="A20" s="617">
        <v>5</v>
      </c>
      <c r="B20" s="269" t="s">
        <v>542</v>
      </c>
      <c r="C20" s="269" t="s">
        <v>543</v>
      </c>
      <c r="D20" s="445">
        <v>2</v>
      </c>
      <c r="E20" s="445">
        <v>2009</v>
      </c>
      <c r="F20" s="445">
        <v>502.2</v>
      </c>
      <c r="G20" s="618">
        <f t="shared" si="0"/>
        <v>502.2</v>
      </c>
      <c r="H20" s="445">
        <v>100</v>
      </c>
      <c r="I20" s="445"/>
      <c r="J20" s="269"/>
      <c r="K20" s="112"/>
      <c r="L20" s="109"/>
      <c r="M20" s="109"/>
      <c r="N20" s="109"/>
      <c r="O20" s="109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  <c r="IS20" s="21"/>
      <c r="IT20" s="21"/>
    </row>
    <row r="21" spans="1:254">
      <c r="A21" s="617">
        <v>6</v>
      </c>
      <c r="B21" s="269" t="s">
        <v>542</v>
      </c>
      <c r="C21" s="269" t="s">
        <v>543</v>
      </c>
      <c r="D21" s="445">
        <v>25</v>
      </c>
      <c r="E21" s="445">
        <v>2011</v>
      </c>
      <c r="F21" s="445">
        <v>6675</v>
      </c>
      <c r="G21" s="618">
        <f t="shared" si="0"/>
        <v>6675</v>
      </c>
      <c r="H21" s="445">
        <v>100</v>
      </c>
      <c r="I21" s="445"/>
      <c r="J21" s="269"/>
      <c r="K21" s="112"/>
      <c r="L21" s="109"/>
      <c r="M21" s="109"/>
      <c r="N21" s="109"/>
      <c r="O21" s="109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  <c r="IS21" s="21"/>
      <c r="IT21" s="21"/>
    </row>
    <row r="22" spans="1:254">
      <c r="A22" s="617">
        <v>7</v>
      </c>
      <c r="B22" s="269" t="s">
        <v>542</v>
      </c>
      <c r="C22" s="269" t="s">
        <v>543</v>
      </c>
      <c r="D22" s="445">
        <v>6</v>
      </c>
      <c r="E22" s="445">
        <v>2013</v>
      </c>
      <c r="F22" s="445">
        <v>1567.2</v>
      </c>
      <c r="G22" s="618">
        <f t="shared" si="0"/>
        <v>1567.2</v>
      </c>
      <c r="H22" s="445">
        <v>100</v>
      </c>
      <c r="I22" s="445"/>
      <c r="J22" s="269"/>
      <c r="K22" s="112"/>
      <c r="L22" s="109"/>
      <c r="M22" s="109"/>
      <c r="N22" s="109"/>
      <c r="O22" s="109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1"/>
      <c r="IQ22" s="21"/>
      <c r="IR22" s="21"/>
      <c r="IS22" s="21"/>
      <c r="IT22" s="21"/>
    </row>
    <row r="23" spans="1:254">
      <c r="A23" s="617"/>
      <c r="B23" s="269"/>
      <c r="C23" s="269"/>
      <c r="D23" s="445"/>
      <c r="E23" s="445"/>
      <c r="F23" s="445"/>
      <c r="G23" s="618"/>
      <c r="H23" s="445"/>
      <c r="I23" s="445"/>
      <c r="J23" s="269"/>
      <c r="K23" s="112"/>
      <c r="L23" s="109"/>
      <c r="M23" s="109"/>
      <c r="N23" s="109"/>
      <c r="O23" s="109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1"/>
      <c r="IM23" s="21"/>
      <c r="IN23" s="21"/>
      <c r="IO23" s="21"/>
      <c r="IP23" s="21"/>
      <c r="IQ23" s="21"/>
      <c r="IR23" s="21"/>
      <c r="IS23" s="21"/>
      <c r="IT23" s="21"/>
    </row>
    <row r="24" spans="1:254">
      <c r="A24" s="617">
        <v>8</v>
      </c>
      <c r="B24" s="269" t="s">
        <v>545</v>
      </c>
      <c r="C24" s="269" t="s">
        <v>543</v>
      </c>
      <c r="D24" s="445">
        <v>1</v>
      </c>
      <c r="E24" s="445">
        <v>2011</v>
      </c>
      <c r="F24" s="445">
        <v>269</v>
      </c>
      <c r="G24" s="618">
        <f t="shared" si="0"/>
        <v>269</v>
      </c>
      <c r="H24" s="445">
        <v>100</v>
      </c>
      <c r="I24" s="445"/>
      <c r="J24" s="269"/>
      <c r="K24" s="112"/>
      <c r="L24" s="109"/>
      <c r="M24" s="109"/>
      <c r="N24" s="109"/>
      <c r="O24" s="109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1"/>
      <c r="IM24" s="21"/>
      <c r="IN24" s="21"/>
      <c r="IO24" s="21"/>
      <c r="IP24" s="21"/>
      <c r="IQ24" s="21"/>
      <c r="IR24" s="21"/>
      <c r="IS24" s="21"/>
      <c r="IT24" s="21"/>
    </row>
    <row r="25" spans="1:254">
      <c r="A25" s="617">
        <v>9</v>
      </c>
      <c r="B25" s="269" t="s">
        <v>545</v>
      </c>
      <c r="C25" s="269" t="s">
        <v>543</v>
      </c>
      <c r="D25" s="445">
        <v>1</v>
      </c>
      <c r="E25" s="445">
        <v>2013</v>
      </c>
      <c r="F25" s="445">
        <v>572</v>
      </c>
      <c r="G25" s="618">
        <f t="shared" si="0"/>
        <v>572</v>
      </c>
      <c r="H25" s="445">
        <v>100</v>
      </c>
      <c r="I25" s="445"/>
      <c r="J25" s="269"/>
      <c r="K25" s="112"/>
      <c r="L25" s="109"/>
      <c r="M25" s="109"/>
      <c r="N25" s="109"/>
      <c r="O25" s="109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>
      <c r="A26" s="617">
        <v>10</v>
      </c>
      <c r="B26" s="269" t="s">
        <v>546</v>
      </c>
      <c r="C26" s="269" t="s">
        <v>543</v>
      </c>
      <c r="D26" s="445">
        <v>1</v>
      </c>
      <c r="E26" s="445">
        <v>2003</v>
      </c>
      <c r="F26" s="445">
        <v>4818</v>
      </c>
      <c r="G26" s="618">
        <f t="shared" si="0"/>
        <v>4818</v>
      </c>
      <c r="H26" s="445">
        <v>100</v>
      </c>
      <c r="I26" s="445"/>
      <c r="J26" s="269"/>
      <c r="K26" s="112"/>
      <c r="L26" s="109"/>
      <c r="M26" s="109"/>
      <c r="N26" s="109"/>
      <c r="O26" s="109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>
      <c r="A27" s="617">
        <v>11</v>
      </c>
      <c r="B27" s="269" t="s">
        <v>546</v>
      </c>
      <c r="C27" s="269" t="s">
        <v>543</v>
      </c>
      <c r="D27" s="445">
        <v>1</v>
      </c>
      <c r="E27" s="445">
        <v>2009</v>
      </c>
      <c r="F27" s="445">
        <v>810</v>
      </c>
      <c r="G27" s="618">
        <f t="shared" si="0"/>
        <v>810</v>
      </c>
      <c r="H27" s="445">
        <v>100</v>
      </c>
      <c r="I27" s="445"/>
      <c r="J27" s="269"/>
      <c r="K27" s="112"/>
      <c r="L27" s="109"/>
      <c r="M27" s="109"/>
      <c r="N27" s="109"/>
      <c r="O27" s="109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>
      <c r="A28" s="617">
        <v>12</v>
      </c>
      <c r="B28" s="269" t="s">
        <v>547</v>
      </c>
      <c r="C28" s="269" t="s">
        <v>543</v>
      </c>
      <c r="D28" s="445">
        <v>2</v>
      </c>
      <c r="E28" s="445">
        <v>2005</v>
      </c>
      <c r="F28" s="445">
        <v>5397</v>
      </c>
      <c r="G28" s="618">
        <f t="shared" si="0"/>
        <v>5397</v>
      </c>
      <c r="H28" s="445">
        <v>100</v>
      </c>
      <c r="I28" s="445"/>
      <c r="J28" s="269"/>
      <c r="K28" s="112"/>
      <c r="L28" s="109"/>
      <c r="M28" s="109"/>
      <c r="N28" s="109"/>
      <c r="O28" s="109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>
      <c r="A29" s="617">
        <v>13</v>
      </c>
      <c r="B29" s="269" t="s">
        <v>548</v>
      </c>
      <c r="C29" s="269" t="s">
        <v>543</v>
      </c>
      <c r="D29" s="445">
        <v>1</v>
      </c>
      <c r="E29" s="445">
        <v>2009</v>
      </c>
      <c r="F29" s="445">
        <v>513.4</v>
      </c>
      <c r="G29" s="618">
        <f t="shared" si="0"/>
        <v>513.4</v>
      </c>
      <c r="H29" s="445">
        <v>100</v>
      </c>
      <c r="I29" s="445"/>
      <c r="J29" s="269"/>
      <c r="K29" s="112"/>
      <c r="L29" s="109"/>
      <c r="M29" s="109"/>
      <c r="N29" s="109"/>
      <c r="O29" s="109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>
      <c r="A30" s="617">
        <v>14</v>
      </c>
      <c r="B30" s="269" t="s">
        <v>549</v>
      </c>
      <c r="C30" s="269" t="s">
        <v>543</v>
      </c>
      <c r="D30" s="445">
        <v>1</v>
      </c>
      <c r="E30" s="445">
        <v>2007</v>
      </c>
      <c r="F30" s="445">
        <v>113.4</v>
      </c>
      <c r="G30" s="618">
        <f t="shared" si="0"/>
        <v>113.4</v>
      </c>
      <c r="H30" s="445">
        <v>100</v>
      </c>
      <c r="I30" s="445"/>
      <c r="J30" s="269"/>
      <c r="K30" s="112"/>
      <c r="L30" s="109"/>
      <c r="M30" s="109"/>
      <c r="N30" s="109"/>
      <c r="O30" s="109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>
      <c r="A31" s="617">
        <v>15</v>
      </c>
      <c r="B31" s="269" t="s">
        <v>549</v>
      </c>
      <c r="C31" s="269" t="s">
        <v>543</v>
      </c>
      <c r="D31" s="445">
        <v>5</v>
      </c>
      <c r="E31" s="445">
        <v>2008</v>
      </c>
      <c r="F31" s="445">
        <v>567</v>
      </c>
      <c r="G31" s="618">
        <f t="shared" si="0"/>
        <v>567</v>
      </c>
      <c r="H31" s="445">
        <v>100</v>
      </c>
      <c r="I31" s="445"/>
      <c r="J31" s="269"/>
      <c r="K31" s="112"/>
      <c r="L31" s="109"/>
      <c r="M31" s="109"/>
      <c r="N31" s="109"/>
      <c r="O31" s="109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  <row r="32" spans="1:254">
      <c r="A32" s="617">
        <v>16</v>
      </c>
      <c r="B32" s="269" t="s">
        <v>549</v>
      </c>
      <c r="C32" s="269" t="s">
        <v>543</v>
      </c>
      <c r="D32" s="445">
        <v>3</v>
      </c>
      <c r="E32" s="445">
        <v>2009</v>
      </c>
      <c r="F32" s="445">
        <v>231.2</v>
      </c>
      <c r="G32" s="618">
        <f t="shared" si="0"/>
        <v>231.2</v>
      </c>
      <c r="H32" s="445">
        <v>100</v>
      </c>
      <c r="I32" s="445"/>
      <c r="J32" s="269"/>
      <c r="K32" s="112"/>
      <c r="L32" s="109"/>
      <c r="M32" s="109"/>
      <c r="N32" s="109"/>
      <c r="O32" s="109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</row>
    <row r="33" spans="1:254">
      <c r="A33" s="617">
        <v>17</v>
      </c>
      <c r="B33" s="269" t="s">
        <v>549</v>
      </c>
      <c r="C33" s="269" t="s">
        <v>543</v>
      </c>
      <c r="D33" s="445">
        <v>34</v>
      </c>
      <c r="E33" s="445">
        <v>2011</v>
      </c>
      <c r="F33" s="445">
        <v>3706</v>
      </c>
      <c r="G33" s="618">
        <f t="shared" si="0"/>
        <v>3706</v>
      </c>
      <c r="H33" s="445">
        <v>100</v>
      </c>
      <c r="I33" s="445"/>
      <c r="J33" s="269"/>
      <c r="K33" s="112"/>
      <c r="L33" s="109"/>
      <c r="M33" s="109"/>
      <c r="N33" s="109"/>
      <c r="O33" s="109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</row>
    <row r="34" spans="1:254">
      <c r="A34" s="617">
        <v>18</v>
      </c>
      <c r="B34" s="269" t="s">
        <v>549</v>
      </c>
      <c r="C34" s="269" t="s">
        <v>543</v>
      </c>
      <c r="D34" s="445">
        <v>6</v>
      </c>
      <c r="E34" s="445">
        <v>2013</v>
      </c>
      <c r="F34" s="445">
        <v>538.6</v>
      </c>
      <c r="G34" s="618">
        <f t="shared" si="0"/>
        <v>538.6</v>
      </c>
      <c r="H34" s="445">
        <v>100</v>
      </c>
      <c r="I34" s="445"/>
      <c r="J34" s="269"/>
      <c r="K34" s="112"/>
      <c r="L34" s="109"/>
      <c r="M34" s="109"/>
      <c r="N34" s="109"/>
      <c r="O34" s="109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/>
      <c r="HM34" s="21"/>
      <c r="HN34" s="21"/>
      <c r="HO34" s="21"/>
      <c r="HP34" s="21"/>
      <c r="HQ34" s="21"/>
      <c r="HR34" s="21"/>
      <c r="HS34" s="21"/>
      <c r="HT34" s="21"/>
      <c r="HU34" s="21"/>
      <c r="HV34" s="21"/>
      <c r="HW34" s="21"/>
      <c r="HX34" s="21"/>
      <c r="HY34" s="21"/>
      <c r="HZ34" s="21"/>
      <c r="IA34" s="21"/>
      <c r="IB34" s="21"/>
      <c r="IC34" s="21"/>
      <c r="ID34" s="21"/>
      <c r="IE34" s="21"/>
      <c r="IF34" s="21"/>
      <c r="IG34" s="21"/>
      <c r="IH34" s="21"/>
      <c r="II34" s="21"/>
      <c r="IJ34" s="21"/>
      <c r="IK34" s="21"/>
      <c r="IL34" s="21"/>
      <c r="IM34" s="21"/>
      <c r="IN34" s="21"/>
      <c r="IO34" s="21"/>
      <c r="IP34" s="21"/>
      <c r="IQ34" s="21"/>
      <c r="IR34" s="21"/>
      <c r="IS34" s="21"/>
      <c r="IT34" s="21"/>
    </row>
    <row r="35" spans="1:254">
      <c r="A35" s="617">
        <v>19</v>
      </c>
      <c r="B35" s="269" t="s">
        <v>550</v>
      </c>
      <c r="C35" s="269" t="s">
        <v>543</v>
      </c>
      <c r="D35" s="445">
        <v>1</v>
      </c>
      <c r="E35" s="445">
        <v>2005</v>
      </c>
      <c r="F35" s="445">
        <v>598</v>
      </c>
      <c r="G35" s="618">
        <f t="shared" si="0"/>
        <v>598</v>
      </c>
      <c r="H35" s="445">
        <v>100</v>
      </c>
      <c r="I35" s="445"/>
      <c r="J35" s="269"/>
      <c r="K35" s="112"/>
      <c r="L35" s="109"/>
      <c r="M35" s="109"/>
      <c r="N35" s="109"/>
      <c r="O35" s="109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1"/>
      <c r="HJ35" s="21"/>
      <c r="HK35" s="21"/>
      <c r="HL35" s="21"/>
      <c r="HM35" s="21"/>
      <c r="HN35" s="21"/>
      <c r="HO35" s="21"/>
      <c r="HP35" s="21"/>
      <c r="HQ35" s="21"/>
      <c r="HR35" s="21"/>
      <c r="HS35" s="21"/>
      <c r="HT35" s="21"/>
      <c r="HU35" s="21"/>
      <c r="HV35" s="21"/>
      <c r="HW35" s="21"/>
      <c r="HX35" s="21"/>
      <c r="HY35" s="21"/>
      <c r="HZ35" s="21"/>
      <c r="IA35" s="21"/>
      <c r="IB35" s="21"/>
      <c r="IC35" s="21"/>
      <c r="ID35" s="21"/>
      <c r="IE35" s="21"/>
      <c r="IF35" s="21"/>
      <c r="IG35" s="21"/>
      <c r="IH35" s="21"/>
      <c r="II35" s="21"/>
      <c r="IJ35" s="21"/>
      <c r="IK35" s="21"/>
      <c r="IL35" s="21"/>
      <c r="IM35" s="21"/>
      <c r="IN35" s="21"/>
      <c r="IO35" s="21"/>
      <c r="IP35" s="21"/>
      <c r="IQ35" s="21"/>
      <c r="IR35" s="21"/>
      <c r="IS35" s="21"/>
      <c r="IT35" s="21"/>
    </row>
    <row r="36" spans="1:254">
      <c r="A36" s="617">
        <v>20</v>
      </c>
      <c r="B36" s="269" t="s">
        <v>551</v>
      </c>
      <c r="C36" s="269" t="s">
        <v>543</v>
      </c>
      <c r="D36" s="445">
        <v>1</v>
      </c>
      <c r="E36" s="445">
        <v>2005</v>
      </c>
      <c r="F36" s="445">
        <v>94</v>
      </c>
      <c r="G36" s="618">
        <f t="shared" si="0"/>
        <v>94</v>
      </c>
      <c r="H36" s="445">
        <v>100</v>
      </c>
      <c r="I36" s="445"/>
      <c r="J36" s="269"/>
      <c r="K36" s="112"/>
      <c r="L36" s="109"/>
      <c r="M36" s="109"/>
      <c r="N36" s="109"/>
      <c r="O36" s="109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  <c r="HN36" s="21"/>
      <c r="HO36" s="21"/>
      <c r="HP36" s="21"/>
      <c r="HQ36" s="21"/>
      <c r="HR36" s="21"/>
      <c r="HS36" s="21"/>
      <c r="HT36" s="21"/>
      <c r="HU36" s="21"/>
      <c r="HV36" s="21"/>
      <c r="HW36" s="21"/>
      <c r="HX36" s="21"/>
      <c r="HY36" s="21"/>
      <c r="HZ36" s="21"/>
      <c r="IA36" s="21"/>
      <c r="IB36" s="21"/>
      <c r="IC36" s="21"/>
      <c r="ID36" s="21"/>
      <c r="IE36" s="21"/>
      <c r="IF36" s="21"/>
      <c r="IG36" s="21"/>
      <c r="IH36" s="21"/>
      <c r="II36" s="21"/>
      <c r="IJ36" s="21"/>
      <c r="IK36" s="21"/>
      <c r="IL36" s="21"/>
      <c r="IM36" s="21"/>
      <c r="IN36" s="21"/>
      <c r="IO36" s="21"/>
      <c r="IP36" s="21"/>
      <c r="IQ36" s="21"/>
      <c r="IR36" s="21"/>
      <c r="IS36" s="21"/>
      <c r="IT36" s="21"/>
    </row>
    <row r="37" spans="1:254">
      <c r="A37" s="617">
        <v>21</v>
      </c>
      <c r="B37" s="269" t="s">
        <v>552</v>
      </c>
      <c r="C37" s="269" t="s">
        <v>543</v>
      </c>
      <c r="D37" s="445">
        <v>1</v>
      </c>
      <c r="E37" s="445">
        <v>2009</v>
      </c>
      <c r="F37" s="445">
        <v>15</v>
      </c>
      <c r="G37" s="618">
        <f t="shared" si="0"/>
        <v>15</v>
      </c>
      <c r="H37" s="445">
        <v>100</v>
      </c>
      <c r="I37" s="445"/>
      <c r="J37" s="269"/>
      <c r="K37" s="112"/>
      <c r="L37" s="109"/>
      <c r="M37" s="109"/>
      <c r="N37" s="109"/>
      <c r="O37" s="109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  <c r="FT37" s="21"/>
      <c r="FU37" s="21"/>
      <c r="FV37" s="21"/>
      <c r="FW37" s="21"/>
      <c r="FX37" s="21"/>
      <c r="FY37" s="21"/>
      <c r="FZ37" s="21"/>
      <c r="GA37" s="21"/>
      <c r="GB37" s="21"/>
      <c r="GC37" s="21"/>
      <c r="GD37" s="21"/>
      <c r="GE37" s="21"/>
      <c r="GF37" s="21"/>
      <c r="GG37" s="21"/>
      <c r="GH37" s="21"/>
      <c r="GI37" s="21"/>
      <c r="GJ37" s="21"/>
      <c r="GK37" s="21"/>
      <c r="GL37" s="21"/>
      <c r="GM37" s="21"/>
      <c r="GN37" s="21"/>
      <c r="GO37" s="21"/>
      <c r="GP37" s="21"/>
      <c r="GQ37" s="21"/>
      <c r="GR37" s="21"/>
      <c r="GS37" s="21"/>
      <c r="GT37" s="21"/>
      <c r="GU37" s="21"/>
      <c r="GV37" s="21"/>
      <c r="GW37" s="21"/>
      <c r="GX37" s="21"/>
      <c r="GY37" s="21"/>
      <c r="GZ37" s="21"/>
      <c r="HA37" s="21"/>
      <c r="HB37" s="21"/>
      <c r="HC37" s="21"/>
      <c r="HD37" s="21"/>
      <c r="HE37" s="21"/>
      <c r="HF37" s="21"/>
      <c r="HG37" s="21"/>
      <c r="HH37" s="21"/>
      <c r="HI37" s="21"/>
      <c r="HJ37" s="21"/>
      <c r="HK37" s="21"/>
      <c r="HL37" s="21"/>
      <c r="HM37" s="21"/>
      <c r="HN37" s="21"/>
      <c r="HO37" s="21"/>
      <c r="HP37" s="21"/>
      <c r="HQ37" s="21"/>
      <c r="HR37" s="21"/>
      <c r="HS37" s="21"/>
      <c r="HT37" s="21"/>
      <c r="HU37" s="21"/>
      <c r="HV37" s="21"/>
      <c r="HW37" s="21"/>
      <c r="HX37" s="21"/>
      <c r="HY37" s="21"/>
      <c r="HZ37" s="21"/>
      <c r="IA37" s="21"/>
      <c r="IB37" s="21"/>
      <c r="IC37" s="21"/>
      <c r="ID37" s="21"/>
      <c r="IE37" s="21"/>
      <c r="IF37" s="21"/>
      <c r="IG37" s="21"/>
      <c r="IH37" s="21"/>
      <c r="II37" s="21"/>
      <c r="IJ37" s="21"/>
      <c r="IK37" s="21"/>
      <c r="IL37" s="21"/>
      <c r="IM37" s="21"/>
      <c r="IN37" s="21"/>
      <c r="IO37" s="21"/>
      <c r="IP37" s="21"/>
      <c r="IQ37" s="21"/>
      <c r="IR37" s="21"/>
      <c r="IS37" s="21"/>
      <c r="IT37" s="21"/>
    </row>
    <row r="38" spans="1:254">
      <c r="A38" s="617">
        <v>22</v>
      </c>
      <c r="B38" s="269" t="s">
        <v>553</v>
      </c>
      <c r="C38" s="269" t="s">
        <v>543</v>
      </c>
      <c r="D38" s="445">
        <v>3</v>
      </c>
      <c r="E38" s="445">
        <v>2011</v>
      </c>
      <c r="F38" s="445">
        <v>318</v>
      </c>
      <c r="G38" s="618">
        <f t="shared" si="0"/>
        <v>318</v>
      </c>
      <c r="H38" s="445">
        <v>100</v>
      </c>
      <c r="I38" s="618"/>
      <c r="J38" s="269"/>
      <c r="K38" s="112"/>
      <c r="L38" s="269"/>
      <c r="M38" s="269"/>
      <c r="N38" s="269"/>
      <c r="O38" s="269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  <c r="GB38" s="21"/>
      <c r="GC38" s="21"/>
      <c r="GD38" s="21"/>
      <c r="GE38" s="21"/>
      <c r="GF38" s="21"/>
      <c r="GG38" s="21"/>
      <c r="GH38" s="21"/>
      <c r="GI38" s="21"/>
      <c r="GJ38" s="21"/>
      <c r="GK38" s="21"/>
      <c r="GL38" s="21"/>
      <c r="GM38" s="21"/>
      <c r="GN38" s="21"/>
      <c r="GO38" s="21"/>
      <c r="GP38" s="21"/>
      <c r="GQ38" s="21"/>
      <c r="GR38" s="21"/>
      <c r="GS38" s="21"/>
      <c r="GT38" s="21"/>
      <c r="GU38" s="21"/>
      <c r="GV38" s="21"/>
      <c r="GW38" s="21"/>
      <c r="GX38" s="21"/>
      <c r="GY38" s="21"/>
      <c r="GZ38" s="21"/>
      <c r="HA38" s="21"/>
      <c r="HB38" s="21"/>
      <c r="HC38" s="21"/>
      <c r="HD38" s="21"/>
      <c r="HE38" s="21"/>
      <c r="HF38" s="21"/>
      <c r="HG38" s="21"/>
      <c r="HH38" s="21"/>
      <c r="HI38" s="21"/>
      <c r="HJ38" s="21"/>
      <c r="HK38" s="21"/>
      <c r="HL38" s="21"/>
      <c r="HM38" s="21"/>
      <c r="HN38" s="21"/>
      <c r="HO38" s="21"/>
      <c r="HP38" s="21"/>
      <c r="HQ38" s="21"/>
      <c r="HR38" s="21"/>
      <c r="HS38" s="21"/>
      <c r="HT38" s="21"/>
      <c r="HU38" s="21"/>
      <c r="HV38" s="21"/>
      <c r="HW38" s="21"/>
      <c r="HX38" s="21"/>
      <c r="HY38" s="21"/>
      <c r="HZ38" s="21"/>
      <c r="IA38" s="21"/>
      <c r="IB38" s="21"/>
      <c r="IC38" s="21"/>
      <c r="ID38" s="21"/>
      <c r="IE38" s="21"/>
      <c r="IF38" s="21"/>
      <c r="IG38" s="21"/>
      <c r="IH38" s="21"/>
      <c r="II38" s="21"/>
      <c r="IJ38" s="21"/>
      <c r="IK38" s="21"/>
      <c r="IL38" s="21"/>
      <c r="IM38" s="21"/>
      <c r="IN38" s="21"/>
      <c r="IO38" s="21"/>
      <c r="IP38" s="21"/>
      <c r="IQ38" s="21"/>
      <c r="IR38" s="21"/>
      <c r="IS38" s="21"/>
      <c r="IT38" s="21"/>
    </row>
    <row r="39" spans="1:254">
      <c r="A39" s="617">
        <v>23</v>
      </c>
      <c r="B39" s="269" t="s">
        <v>554</v>
      </c>
      <c r="C39" s="269" t="s">
        <v>543</v>
      </c>
      <c r="D39" s="269">
        <v>1</v>
      </c>
      <c r="E39" s="269">
        <v>2005</v>
      </c>
      <c r="F39" s="269">
        <v>88</v>
      </c>
      <c r="G39" s="618">
        <f t="shared" si="0"/>
        <v>88</v>
      </c>
      <c r="H39" s="269">
        <v>100</v>
      </c>
      <c r="I39" s="618"/>
      <c r="J39" s="269"/>
      <c r="K39" s="112"/>
      <c r="L39" s="109"/>
      <c r="M39" s="109"/>
      <c r="N39" s="109"/>
      <c r="O39" s="109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  <c r="FT39" s="21"/>
      <c r="FU39" s="21"/>
      <c r="FV39" s="21"/>
      <c r="FW39" s="21"/>
      <c r="FX39" s="21"/>
      <c r="FY39" s="21"/>
      <c r="FZ39" s="21"/>
      <c r="GA39" s="21"/>
      <c r="GB39" s="21"/>
      <c r="GC39" s="21"/>
      <c r="GD39" s="21"/>
      <c r="GE39" s="21"/>
      <c r="GF39" s="21"/>
      <c r="GG39" s="21"/>
      <c r="GH39" s="21"/>
      <c r="GI39" s="21"/>
      <c r="GJ39" s="21"/>
      <c r="GK39" s="21"/>
      <c r="GL39" s="21"/>
      <c r="GM39" s="21"/>
      <c r="GN39" s="21"/>
      <c r="GO39" s="21"/>
      <c r="GP39" s="21"/>
      <c r="GQ39" s="21"/>
      <c r="GR39" s="21"/>
      <c r="GS39" s="21"/>
      <c r="GT39" s="21"/>
      <c r="GU39" s="21"/>
      <c r="GV39" s="21"/>
      <c r="GW39" s="21"/>
      <c r="GX39" s="21"/>
      <c r="GY39" s="21"/>
      <c r="GZ39" s="21"/>
      <c r="HA39" s="21"/>
      <c r="HB39" s="21"/>
      <c r="HC39" s="21"/>
      <c r="HD39" s="21"/>
      <c r="HE39" s="21"/>
      <c r="HF39" s="21"/>
      <c r="HG39" s="21"/>
      <c r="HH39" s="21"/>
      <c r="HI39" s="21"/>
      <c r="HJ39" s="21"/>
      <c r="HK39" s="21"/>
      <c r="HL39" s="21"/>
      <c r="HM39" s="21"/>
      <c r="HN39" s="21"/>
      <c r="HO39" s="21"/>
      <c r="HP39" s="21"/>
      <c r="HQ39" s="21"/>
      <c r="HR39" s="21"/>
      <c r="HS39" s="21"/>
      <c r="HT39" s="21"/>
      <c r="HU39" s="21"/>
      <c r="HV39" s="21"/>
      <c r="HW39" s="21"/>
      <c r="HX39" s="21"/>
      <c r="HY39" s="21"/>
      <c r="HZ39" s="21"/>
      <c r="IA39" s="21"/>
      <c r="IB39" s="21"/>
      <c r="IC39" s="21"/>
      <c r="ID39" s="21"/>
      <c r="IE39" s="21"/>
      <c r="IF39" s="21"/>
      <c r="IG39" s="21"/>
      <c r="IH39" s="21"/>
      <c r="II39" s="21"/>
      <c r="IJ39" s="21"/>
      <c r="IK39" s="21"/>
      <c r="IL39" s="21"/>
      <c r="IM39" s="21"/>
      <c r="IN39" s="21"/>
      <c r="IO39" s="21"/>
      <c r="IP39" s="21"/>
      <c r="IQ39" s="21"/>
      <c r="IR39" s="21"/>
      <c r="IS39" s="21"/>
      <c r="IT39" s="21"/>
    </row>
    <row r="40" spans="1:254">
      <c r="A40" s="617">
        <v>24</v>
      </c>
      <c r="B40" s="269" t="s">
        <v>555</v>
      </c>
      <c r="C40" s="269" t="s">
        <v>543</v>
      </c>
      <c r="D40" s="269">
        <v>1</v>
      </c>
      <c r="E40" s="269">
        <v>2001</v>
      </c>
      <c r="F40" s="269">
        <v>72.400000000000006</v>
      </c>
      <c r="G40" s="618">
        <f t="shared" si="0"/>
        <v>72.400000000000006</v>
      </c>
      <c r="H40" s="269">
        <v>100</v>
      </c>
      <c r="I40" s="618"/>
      <c r="J40" s="269"/>
      <c r="K40" s="112"/>
      <c r="L40" s="109"/>
      <c r="M40" s="109"/>
      <c r="N40" s="109"/>
      <c r="O40" s="109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  <c r="GB40" s="21"/>
      <c r="GC40" s="21"/>
      <c r="GD40" s="21"/>
      <c r="GE40" s="21"/>
      <c r="GF40" s="21"/>
      <c r="GG40" s="21"/>
      <c r="GH40" s="21"/>
      <c r="GI40" s="21"/>
      <c r="GJ40" s="21"/>
      <c r="GK40" s="21"/>
      <c r="GL40" s="21"/>
      <c r="GM40" s="21"/>
      <c r="GN40" s="21"/>
      <c r="GO40" s="21"/>
      <c r="GP40" s="21"/>
      <c r="GQ40" s="21"/>
      <c r="GR40" s="21"/>
      <c r="GS40" s="21"/>
      <c r="GT40" s="21"/>
      <c r="GU40" s="21"/>
      <c r="GV40" s="21"/>
      <c r="GW40" s="21"/>
      <c r="GX40" s="21"/>
      <c r="GY40" s="21"/>
      <c r="GZ40" s="21"/>
      <c r="HA40" s="21"/>
      <c r="HB40" s="21"/>
      <c r="HC40" s="21"/>
      <c r="HD40" s="21"/>
      <c r="HE40" s="21"/>
      <c r="HF40" s="21"/>
      <c r="HG40" s="21"/>
      <c r="HH40" s="21"/>
      <c r="HI40" s="21"/>
      <c r="HJ40" s="21"/>
      <c r="HK40" s="21"/>
      <c r="HL40" s="21"/>
      <c r="HM40" s="21"/>
      <c r="HN40" s="21"/>
      <c r="HO40" s="21"/>
      <c r="HP40" s="21"/>
      <c r="HQ40" s="21"/>
      <c r="HR40" s="21"/>
      <c r="HS40" s="21"/>
      <c r="HT40" s="21"/>
      <c r="HU40" s="21"/>
      <c r="HV40" s="21"/>
      <c r="HW40" s="21"/>
      <c r="HX40" s="21"/>
      <c r="HY40" s="21"/>
      <c r="HZ40" s="21"/>
      <c r="IA40" s="21"/>
      <c r="IB40" s="21"/>
      <c r="IC40" s="21"/>
      <c r="ID40" s="21"/>
      <c r="IE40" s="21"/>
      <c r="IF40" s="21"/>
      <c r="IG40" s="21"/>
      <c r="IH40" s="21"/>
      <c r="II40" s="21"/>
      <c r="IJ40" s="21"/>
      <c r="IK40" s="21"/>
      <c r="IL40" s="21"/>
      <c r="IM40" s="21"/>
      <c r="IN40" s="21"/>
      <c r="IO40" s="21"/>
      <c r="IP40" s="21"/>
      <c r="IQ40" s="21"/>
      <c r="IR40" s="21"/>
      <c r="IS40" s="21"/>
      <c r="IT40" s="21"/>
    </row>
    <row r="41" spans="1:254">
      <c r="A41" s="617">
        <v>25</v>
      </c>
      <c r="B41" s="269" t="s">
        <v>555</v>
      </c>
      <c r="C41" s="269" t="s">
        <v>543</v>
      </c>
      <c r="D41" s="269">
        <v>1</v>
      </c>
      <c r="E41" s="269">
        <v>2009</v>
      </c>
      <c r="F41" s="269">
        <v>329</v>
      </c>
      <c r="G41" s="618">
        <f t="shared" si="0"/>
        <v>329</v>
      </c>
      <c r="H41" s="269">
        <v>100</v>
      </c>
      <c r="I41" s="618"/>
      <c r="J41" s="269"/>
      <c r="K41" s="112"/>
      <c r="L41" s="109"/>
      <c r="M41" s="109"/>
      <c r="N41" s="109"/>
      <c r="O41" s="109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  <c r="FT41" s="21"/>
      <c r="FU41" s="21"/>
      <c r="FV41" s="21"/>
      <c r="FW41" s="21"/>
      <c r="FX41" s="21"/>
      <c r="FY41" s="21"/>
      <c r="FZ41" s="21"/>
      <c r="GA41" s="21"/>
      <c r="GB41" s="21"/>
      <c r="GC41" s="21"/>
      <c r="GD41" s="21"/>
      <c r="GE41" s="21"/>
      <c r="GF41" s="21"/>
      <c r="GG41" s="21"/>
      <c r="GH41" s="21"/>
      <c r="GI41" s="21"/>
      <c r="GJ41" s="21"/>
      <c r="GK41" s="21"/>
      <c r="GL41" s="21"/>
      <c r="GM41" s="21"/>
      <c r="GN41" s="21"/>
      <c r="GO41" s="21"/>
      <c r="GP41" s="21"/>
      <c r="GQ41" s="21"/>
      <c r="GR41" s="21"/>
      <c r="GS41" s="21"/>
      <c r="GT41" s="21"/>
      <c r="GU41" s="21"/>
      <c r="GV41" s="21"/>
      <c r="GW41" s="21"/>
      <c r="GX41" s="21"/>
      <c r="GY41" s="21"/>
      <c r="GZ41" s="21"/>
      <c r="HA41" s="21"/>
      <c r="HB41" s="21"/>
      <c r="HC41" s="21"/>
      <c r="HD41" s="21"/>
      <c r="HE41" s="21"/>
      <c r="HF41" s="21"/>
      <c r="HG41" s="21"/>
      <c r="HH41" s="21"/>
      <c r="HI41" s="21"/>
      <c r="HJ41" s="21"/>
      <c r="HK41" s="21"/>
      <c r="HL41" s="21"/>
      <c r="HM41" s="21"/>
      <c r="HN41" s="21"/>
      <c r="HO41" s="21"/>
      <c r="HP41" s="21"/>
      <c r="HQ41" s="21"/>
      <c r="HR41" s="21"/>
      <c r="HS41" s="21"/>
      <c r="HT41" s="21"/>
      <c r="HU41" s="21"/>
      <c r="HV41" s="21"/>
      <c r="HW41" s="21"/>
      <c r="HX41" s="21"/>
      <c r="HY41" s="21"/>
      <c r="HZ41" s="21"/>
      <c r="IA41" s="21"/>
      <c r="IB41" s="21"/>
      <c r="IC41" s="21"/>
      <c r="ID41" s="21"/>
      <c r="IE41" s="21"/>
      <c r="IF41" s="21"/>
      <c r="IG41" s="21"/>
      <c r="IH41" s="21"/>
      <c r="II41" s="21"/>
      <c r="IJ41" s="21"/>
      <c r="IK41" s="21"/>
      <c r="IL41" s="21"/>
      <c r="IM41" s="21"/>
      <c r="IN41" s="21"/>
      <c r="IO41" s="21"/>
      <c r="IP41" s="21"/>
      <c r="IQ41" s="21"/>
      <c r="IR41" s="21"/>
      <c r="IS41" s="21"/>
      <c r="IT41" s="21"/>
    </row>
    <row r="42" spans="1:254">
      <c r="A42" s="617">
        <v>26</v>
      </c>
      <c r="B42" s="269" t="s">
        <v>556</v>
      </c>
      <c r="C42" s="269" t="s">
        <v>543</v>
      </c>
      <c r="D42" s="269">
        <v>1</v>
      </c>
      <c r="E42" s="269">
        <v>2002</v>
      </c>
      <c r="F42" s="269">
        <v>239.4</v>
      </c>
      <c r="G42" s="618">
        <f t="shared" si="0"/>
        <v>239.4</v>
      </c>
      <c r="H42" s="269">
        <v>100</v>
      </c>
      <c r="I42" s="618"/>
      <c r="J42" s="269"/>
      <c r="K42" s="112"/>
      <c r="L42" s="109"/>
      <c r="M42" s="109"/>
      <c r="N42" s="109"/>
      <c r="O42" s="109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  <c r="GB42" s="21"/>
      <c r="GC42" s="21"/>
      <c r="GD42" s="21"/>
      <c r="GE42" s="21"/>
      <c r="GF42" s="21"/>
      <c r="GG42" s="21"/>
      <c r="GH42" s="21"/>
      <c r="GI42" s="21"/>
      <c r="GJ42" s="21"/>
      <c r="GK42" s="21"/>
      <c r="GL42" s="21"/>
      <c r="GM42" s="21"/>
      <c r="GN42" s="21"/>
      <c r="GO42" s="21"/>
      <c r="GP42" s="21"/>
      <c r="GQ42" s="21"/>
      <c r="GR42" s="21"/>
      <c r="GS42" s="21"/>
      <c r="GT42" s="21"/>
      <c r="GU42" s="21"/>
      <c r="GV42" s="21"/>
      <c r="GW42" s="21"/>
      <c r="GX42" s="21"/>
      <c r="GY42" s="21"/>
      <c r="GZ42" s="21"/>
      <c r="HA42" s="21"/>
      <c r="HB42" s="21"/>
      <c r="HC42" s="21"/>
      <c r="HD42" s="21"/>
      <c r="HE42" s="21"/>
      <c r="HF42" s="21"/>
      <c r="HG42" s="21"/>
      <c r="HH42" s="21"/>
      <c r="HI42" s="21"/>
      <c r="HJ42" s="21"/>
      <c r="HK42" s="21"/>
      <c r="HL42" s="21"/>
      <c r="HM42" s="21"/>
      <c r="HN42" s="21"/>
      <c r="HO42" s="21"/>
      <c r="HP42" s="21"/>
      <c r="HQ42" s="21"/>
      <c r="HR42" s="21"/>
      <c r="HS42" s="21"/>
      <c r="HT42" s="21"/>
      <c r="HU42" s="21"/>
      <c r="HV42" s="21"/>
      <c r="HW42" s="21"/>
      <c r="HX42" s="21"/>
      <c r="HY42" s="21"/>
      <c r="HZ42" s="21"/>
      <c r="IA42" s="21"/>
      <c r="IB42" s="21"/>
      <c r="IC42" s="21"/>
      <c r="ID42" s="21"/>
      <c r="IE42" s="21"/>
      <c r="IF42" s="21"/>
      <c r="IG42" s="21"/>
      <c r="IH42" s="21"/>
      <c r="II42" s="21"/>
      <c r="IJ42" s="21"/>
      <c r="IK42" s="21"/>
      <c r="IL42" s="21"/>
      <c r="IM42" s="21"/>
      <c r="IN42" s="21"/>
      <c r="IO42" s="21"/>
      <c r="IP42" s="21"/>
      <c r="IQ42" s="21"/>
      <c r="IR42" s="21"/>
      <c r="IS42" s="21"/>
      <c r="IT42" s="21"/>
    </row>
    <row r="43" spans="1:254">
      <c r="A43" s="617">
        <v>27</v>
      </c>
      <c r="B43" s="269" t="s">
        <v>556</v>
      </c>
      <c r="C43" s="269" t="s">
        <v>543</v>
      </c>
      <c r="D43" s="269">
        <v>3</v>
      </c>
      <c r="E43" s="269">
        <v>2003</v>
      </c>
      <c r="F43" s="269">
        <v>702.5</v>
      </c>
      <c r="G43" s="618">
        <f t="shared" si="0"/>
        <v>702.5</v>
      </c>
      <c r="H43" s="269">
        <v>100</v>
      </c>
      <c r="I43" s="618"/>
      <c r="J43" s="269"/>
      <c r="K43" s="112"/>
      <c r="L43" s="109"/>
      <c r="M43" s="109"/>
      <c r="N43" s="109"/>
      <c r="O43" s="109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/>
      <c r="FL43" s="21"/>
      <c r="FM43" s="21"/>
      <c r="FN43" s="21"/>
      <c r="FO43" s="21"/>
      <c r="FP43" s="21"/>
      <c r="FQ43" s="21"/>
      <c r="FR43" s="21"/>
      <c r="FS43" s="21"/>
      <c r="FT43" s="21"/>
      <c r="FU43" s="21"/>
      <c r="FV43" s="21"/>
      <c r="FW43" s="21"/>
      <c r="FX43" s="21"/>
      <c r="FY43" s="21"/>
      <c r="FZ43" s="21"/>
      <c r="GA43" s="21"/>
      <c r="GB43" s="21"/>
      <c r="GC43" s="21"/>
      <c r="GD43" s="21"/>
      <c r="GE43" s="21"/>
      <c r="GF43" s="21"/>
      <c r="GG43" s="21"/>
      <c r="GH43" s="21"/>
      <c r="GI43" s="21"/>
      <c r="GJ43" s="21"/>
      <c r="GK43" s="21"/>
      <c r="GL43" s="21"/>
      <c r="GM43" s="21"/>
      <c r="GN43" s="21"/>
      <c r="GO43" s="21"/>
      <c r="GP43" s="21"/>
      <c r="GQ43" s="21"/>
      <c r="GR43" s="21"/>
      <c r="GS43" s="21"/>
      <c r="GT43" s="21"/>
      <c r="GU43" s="21"/>
      <c r="GV43" s="21"/>
      <c r="GW43" s="21"/>
      <c r="GX43" s="21"/>
      <c r="GY43" s="21"/>
      <c r="GZ43" s="21"/>
      <c r="HA43" s="21"/>
      <c r="HB43" s="21"/>
      <c r="HC43" s="21"/>
      <c r="HD43" s="21"/>
      <c r="HE43" s="21"/>
      <c r="HF43" s="21"/>
      <c r="HG43" s="21"/>
      <c r="HH43" s="21"/>
      <c r="HI43" s="21"/>
      <c r="HJ43" s="21"/>
      <c r="HK43" s="21"/>
      <c r="HL43" s="21"/>
      <c r="HM43" s="21"/>
      <c r="HN43" s="21"/>
      <c r="HO43" s="21"/>
      <c r="HP43" s="21"/>
      <c r="HQ43" s="21"/>
      <c r="HR43" s="21"/>
      <c r="HS43" s="21"/>
      <c r="HT43" s="21"/>
      <c r="HU43" s="21"/>
      <c r="HV43" s="21"/>
      <c r="HW43" s="21"/>
      <c r="HX43" s="21"/>
      <c r="HY43" s="21"/>
      <c r="HZ43" s="21"/>
      <c r="IA43" s="21"/>
      <c r="IB43" s="21"/>
      <c r="IC43" s="21"/>
      <c r="ID43" s="21"/>
      <c r="IE43" s="21"/>
      <c r="IF43" s="21"/>
      <c r="IG43" s="21"/>
      <c r="IH43" s="21"/>
      <c r="II43" s="21"/>
      <c r="IJ43" s="21"/>
      <c r="IK43" s="21"/>
      <c r="IL43" s="21"/>
      <c r="IM43" s="21"/>
      <c r="IN43" s="21"/>
      <c r="IO43" s="21"/>
      <c r="IP43" s="21"/>
      <c r="IQ43" s="21"/>
      <c r="IR43" s="21"/>
      <c r="IS43" s="21"/>
      <c r="IT43" s="21"/>
    </row>
    <row r="44" spans="1:254">
      <c r="A44" s="617">
        <v>28</v>
      </c>
      <c r="B44" s="269" t="s">
        <v>556</v>
      </c>
      <c r="C44" s="269" t="s">
        <v>543</v>
      </c>
      <c r="D44" s="445">
        <v>2</v>
      </c>
      <c r="E44" s="445">
        <v>2011</v>
      </c>
      <c r="F44" s="445">
        <v>220</v>
      </c>
      <c r="G44" s="618">
        <f t="shared" si="0"/>
        <v>220</v>
      </c>
      <c r="H44" s="445">
        <v>100</v>
      </c>
      <c r="I44" s="618"/>
      <c r="J44" s="269"/>
      <c r="K44" s="112"/>
      <c r="L44" s="109"/>
      <c r="M44" s="109"/>
      <c r="N44" s="109"/>
      <c r="O44" s="109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  <c r="GB44" s="21"/>
      <c r="GC44" s="21"/>
      <c r="GD44" s="21"/>
      <c r="GE44" s="21"/>
      <c r="GF44" s="21"/>
      <c r="GG44" s="21"/>
      <c r="GH44" s="21"/>
      <c r="GI44" s="21"/>
      <c r="GJ44" s="21"/>
      <c r="GK44" s="21"/>
      <c r="GL44" s="21"/>
      <c r="GM44" s="21"/>
      <c r="GN44" s="21"/>
      <c r="GO44" s="21"/>
      <c r="GP44" s="21"/>
      <c r="GQ44" s="21"/>
      <c r="GR44" s="21"/>
      <c r="GS44" s="21"/>
      <c r="GT44" s="21"/>
      <c r="GU44" s="21"/>
      <c r="GV44" s="21"/>
      <c r="GW44" s="21"/>
      <c r="GX44" s="21"/>
      <c r="GY44" s="21"/>
      <c r="GZ44" s="21"/>
      <c r="HA44" s="21"/>
      <c r="HB44" s="21"/>
      <c r="HC44" s="21"/>
      <c r="HD44" s="21"/>
      <c r="HE44" s="21"/>
      <c r="HF44" s="21"/>
      <c r="HG44" s="21"/>
      <c r="HH44" s="21"/>
      <c r="HI44" s="21"/>
      <c r="HJ44" s="21"/>
      <c r="HK44" s="21"/>
      <c r="HL44" s="21"/>
      <c r="HM44" s="21"/>
      <c r="HN44" s="21"/>
      <c r="HO44" s="21"/>
      <c r="HP44" s="21"/>
      <c r="HQ44" s="21"/>
      <c r="HR44" s="21"/>
      <c r="HS44" s="21"/>
      <c r="HT44" s="21"/>
      <c r="HU44" s="21"/>
      <c r="HV44" s="21"/>
      <c r="HW44" s="21"/>
      <c r="HX44" s="21"/>
      <c r="HY44" s="21"/>
      <c r="HZ44" s="21"/>
      <c r="IA44" s="21"/>
      <c r="IB44" s="21"/>
      <c r="IC44" s="21"/>
      <c r="ID44" s="21"/>
      <c r="IE44" s="21"/>
      <c r="IF44" s="21"/>
      <c r="IG44" s="21"/>
      <c r="IH44" s="21"/>
      <c r="II44" s="21"/>
      <c r="IJ44" s="21"/>
      <c r="IK44" s="21"/>
      <c r="IL44" s="21"/>
      <c r="IM44" s="21"/>
      <c r="IN44" s="21"/>
      <c r="IO44" s="21"/>
      <c r="IP44" s="21"/>
      <c r="IQ44" s="21"/>
      <c r="IR44" s="21"/>
      <c r="IS44" s="21"/>
      <c r="IT44" s="21"/>
    </row>
    <row r="45" spans="1:254">
      <c r="A45" s="617">
        <v>29</v>
      </c>
      <c r="B45" s="269" t="s">
        <v>557</v>
      </c>
      <c r="C45" s="269" t="s">
        <v>543</v>
      </c>
      <c r="D45" s="445">
        <v>1</v>
      </c>
      <c r="E45" s="445">
        <v>2009</v>
      </c>
      <c r="F45" s="445">
        <v>340.2</v>
      </c>
      <c r="G45" s="618">
        <f t="shared" si="0"/>
        <v>340.2</v>
      </c>
      <c r="H45" s="445">
        <v>100</v>
      </c>
      <c r="I45" s="618"/>
      <c r="J45" s="269"/>
      <c r="K45" s="112"/>
      <c r="L45" s="109"/>
      <c r="M45" s="109"/>
      <c r="N45" s="109"/>
      <c r="O45" s="109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  <c r="GB45" s="21"/>
      <c r="GC45" s="21"/>
      <c r="GD45" s="21"/>
      <c r="GE45" s="21"/>
      <c r="GF45" s="21"/>
      <c r="GG45" s="21"/>
      <c r="GH45" s="21"/>
      <c r="GI45" s="21"/>
      <c r="GJ45" s="21"/>
      <c r="GK45" s="21"/>
      <c r="GL45" s="21"/>
      <c r="GM45" s="21"/>
      <c r="GN45" s="21"/>
      <c r="GO45" s="21"/>
      <c r="GP45" s="21"/>
      <c r="GQ45" s="21"/>
      <c r="GR45" s="21"/>
      <c r="GS45" s="21"/>
      <c r="GT45" s="21"/>
      <c r="GU45" s="21"/>
      <c r="GV45" s="21"/>
      <c r="GW45" s="21"/>
      <c r="GX45" s="21"/>
      <c r="GY45" s="21"/>
      <c r="GZ45" s="21"/>
      <c r="HA45" s="21"/>
      <c r="HB45" s="21"/>
      <c r="HC45" s="21"/>
      <c r="HD45" s="21"/>
      <c r="HE45" s="21"/>
      <c r="HF45" s="21"/>
      <c r="HG45" s="21"/>
      <c r="HH45" s="21"/>
      <c r="HI45" s="21"/>
      <c r="HJ45" s="21"/>
      <c r="HK45" s="21"/>
      <c r="HL45" s="21"/>
      <c r="HM45" s="21"/>
      <c r="HN45" s="21"/>
      <c r="HO45" s="21"/>
      <c r="HP45" s="21"/>
      <c r="HQ45" s="21"/>
      <c r="HR45" s="21"/>
      <c r="HS45" s="21"/>
      <c r="HT45" s="21"/>
      <c r="HU45" s="21"/>
      <c r="HV45" s="21"/>
      <c r="HW45" s="21"/>
      <c r="HX45" s="21"/>
      <c r="HY45" s="21"/>
      <c r="HZ45" s="21"/>
      <c r="IA45" s="21"/>
      <c r="IB45" s="21"/>
      <c r="IC45" s="21"/>
      <c r="ID45" s="21"/>
      <c r="IE45" s="21"/>
      <c r="IF45" s="21"/>
      <c r="IG45" s="21"/>
      <c r="IH45" s="21"/>
      <c r="II45" s="21"/>
      <c r="IJ45" s="21"/>
      <c r="IK45" s="21"/>
      <c r="IL45" s="21"/>
      <c r="IM45" s="21"/>
      <c r="IN45" s="21"/>
      <c r="IO45" s="21"/>
      <c r="IP45" s="21"/>
      <c r="IQ45" s="21"/>
      <c r="IR45" s="21"/>
      <c r="IS45" s="21"/>
      <c r="IT45" s="21"/>
    </row>
    <row r="46" spans="1:254">
      <c r="A46" s="617">
        <v>30</v>
      </c>
      <c r="B46" s="269" t="s">
        <v>557</v>
      </c>
      <c r="C46" s="269" t="s">
        <v>543</v>
      </c>
      <c r="D46" s="619">
        <v>4</v>
      </c>
      <c r="E46" s="619">
        <v>2013</v>
      </c>
      <c r="F46" s="619">
        <v>302.5</v>
      </c>
      <c r="G46" s="620">
        <f t="shared" si="0"/>
        <v>295.24</v>
      </c>
      <c r="H46" s="619">
        <v>97.6</v>
      </c>
      <c r="I46" s="620">
        <f>F46-G46</f>
        <v>7.2599999999999909</v>
      </c>
      <c r="J46" s="269"/>
      <c r="K46" s="112"/>
      <c r="L46" s="109"/>
      <c r="M46" s="109"/>
      <c r="N46" s="109"/>
      <c r="O46" s="109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  <c r="GB46" s="21"/>
      <c r="GC46" s="21"/>
      <c r="GD46" s="21"/>
      <c r="GE46" s="21"/>
      <c r="GF46" s="21"/>
      <c r="GG46" s="21"/>
      <c r="GH46" s="21"/>
      <c r="GI46" s="21"/>
      <c r="GJ46" s="21"/>
      <c r="GK46" s="21"/>
      <c r="GL46" s="21"/>
      <c r="GM46" s="21"/>
      <c r="GN46" s="21"/>
      <c r="GO46" s="21"/>
      <c r="GP46" s="21"/>
      <c r="GQ46" s="21"/>
      <c r="GR46" s="21"/>
      <c r="GS46" s="21"/>
      <c r="GT46" s="21"/>
      <c r="GU46" s="21"/>
      <c r="GV46" s="21"/>
      <c r="GW46" s="21"/>
      <c r="GX46" s="21"/>
      <c r="GY46" s="21"/>
      <c r="GZ46" s="21"/>
      <c r="HA46" s="21"/>
      <c r="HB46" s="21"/>
      <c r="HC46" s="21"/>
      <c r="HD46" s="21"/>
      <c r="HE46" s="21"/>
      <c r="HF46" s="21"/>
      <c r="HG46" s="21"/>
      <c r="HH46" s="21"/>
      <c r="HI46" s="21"/>
      <c r="HJ46" s="21"/>
      <c r="HK46" s="21"/>
      <c r="HL46" s="21"/>
      <c r="HM46" s="21"/>
      <c r="HN46" s="21"/>
      <c r="HO46" s="21"/>
      <c r="HP46" s="21"/>
      <c r="HQ46" s="21"/>
      <c r="HR46" s="21"/>
      <c r="HS46" s="21"/>
      <c r="HT46" s="21"/>
      <c r="HU46" s="21"/>
      <c r="HV46" s="21"/>
      <c r="HW46" s="21"/>
      <c r="HX46" s="21"/>
      <c r="HY46" s="21"/>
      <c r="HZ46" s="21"/>
      <c r="IA46" s="21"/>
      <c r="IB46" s="21"/>
      <c r="IC46" s="21"/>
      <c r="ID46" s="21"/>
      <c r="IE46" s="21"/>
      <c r="IF46" s="21"/>
      <c r="IG46" s="21"/>
      <c r="IH46" s="21"/>
      <c r="II46" s="21"/>
      <c r="IJ46" s="21"/>
      <c r="IK46" s="21"/>
      <c r="IL46" s="21"/>
      <c r="IM46" s="21"/>
      <c r="IN46" s="21"/>
      <c r="IO46" s="21"/>
      <c r="IP46" s="21"/>
      <c r="IQ46" s="21"/>
      <c r="IR46" s="21"/>
      <c r="IS46" s="21"/>
      <c r="IT46" s="21"/>
    </row>
    <row r="47" spans="1:254">
      <c r="A47" s="617">
        <v>31</v>
      </c>
      <c r="B47" s="621" t="s">
        <v>558</v>
      </c>
      <c r="C47" s="269" t="s">
        <v>543</v>
      </c>
      <c r="D47" s="445">
        <v>1</v>
      </c>
      <c r="E47" s="445">
        <v>2011</v>
      </c>
      <c r="F47" s="445">
        <v>380.9</v>
      </c>
      <c r="G47" s="618">
        <f t="shared" si="0"/>
        <v>380.9</v>
      </c>
      <c r="H47" s="445">
        <v>100</v>
      </c>
      <c r="I47" s="618"/>
      <c r="J47" s="269"/>
      <c r="K47" s="112"/>
      <c r="L47" s="269"/>
      <c r="M47" s="269"/>
      <c r="N47" s="269"/>
      <c r="O47" s="269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  <c r="FL47" s="21"/>
      <c r="FM47" s="21"/>
      <c r="FN47" s="21"/>
      <c r="FO47" s="21"/>
      <c r="FP47" s="21"/>
      <c r="FQ47" s="21"/>
      <c r="FR47" s="21"/>
      <c r="FS47" s="21"/>
      <c r="FT47" s="21"/>
      <c r="FU47" s="21"/>
      <c r="FV47" s="21"/>
      <c r="FW47" s="21"/>
      <c r="FX47" s="21"/>
      <c r="FY47" s="21"/>
      <c r="FZ47" s="21"/>
      <c r="GA47" s="21"/>
      <c r="GB47" s="21"/>
      <c r="GC47" s="21"/>
      <c r="GD47" s="21"/>
      <c r="GE47" s="21"/>
      <c r="GF47" s="21"/>
      <c r="GG47" s="21"/>
      <c r="GH47" s="21"/>
      <c r="GI47" s="21"/>
      <c r="GJ47" s="21"/>
      <c r="GK47" s="21"/>
      <c r="GL47" s="21"/>
      <c r="GM47" s="21"/>
      <c r="GN47" s="21"/>
      <c r="GO47" s="21"/>
      <c r="GP47" s="21"/>
      <c r="GQ47" s="21"/>
      <c r="GR47" s="21"/>
      <c r="GS47" s="21"/>
      <c r="GT47" s="21"/>
      <c r="GU47" s="21"/>
      <c r="GV47" s="21"/>
      <c r="GW47" s="21"/>
      <c r="GX47" s="21"/>
      <c r="GY47" s="21"/>
      <c r="GZ47" s="21"/>
      <c r="HA47" s="21"/>
      <c r="HB47" s="21"/>
      <c r="HC47" s="21"/>
      <c r="HD47" s="21"/>
      <c r="HE47" s="21"/>
      <c r="HF47" s="21"/>
      <c r="HG47" s="21"/>
      <c r="HH47" s="21"/>
      <c r="HI47" s="21"/>
      <c r="HJ47" s="21"/>
      <c r="HK47" s="21"/>
      <c r="HL47" s="21"/>
      <c r="HM47" s="21"/>
      <c r="HN47" s="21"/>
      <c r="HO47" s="21"/>
      <c r="HP47" s="21"/>
      <c r="HQ47" s="21"/>
      <c r="HR47" s="21"/>
      <c r="HS47" s="21"/>
      <c r="HT47" s="21"/>
      <c r="HU47" s="21"/>
      <c r="HV47" s="21"/>
      <c r="HW47" s="21"/>
      <c r="HX47" s="21"/>
      <c r="HY47" s="21"/>
      <c r="HZ47" s="21"/>
      <c r="IA47" s="21"/>
      <c r="IB47" s="21"/>
      <c r="IC47" s="21"/>
      <c r="ID47" s="21"/>
      <c r="IE47" s="21"/>
      <c r="IF47" s="21"/>
      <c r="IG47" s="21"/>
      <c r="IH47" s="21"/>
      <c r="II47" s="21"/>
      <c r="IJ47" s="21"/>
      <c r="IK47" s="21"/>
      <c r="IL47" s="21"/>
      <c r="IM47" s="21"/>
      <c r="IN47" s="21"/>
      <c r="IO47" s="21"/>
      <c r="IP47" s="21"/>
      <c r="IQ47" s="21"/>
      <c r="IR47" s="21"/>
      <c r="IS47" s="21"/>
      <c r="IT47" s="21"/>
    </row>
    <row r="48" spans="1:254">
      <c r="A48" s="617">
        <v>32</v>
      </c>
      <c r="B48" s="269" t="s">
        <v>559</v>
      </c>
      <c r="C48" s="269" t="s">
        <v>543</v>
      </c>
      <c r="D48" s="269">
        <v>1</v>
      </c>
      <c r="E48" s="269">
        <v>2006</v>
      </c>
      <c r="F48" s="269">
        <v>630</v>
      </c>
      <c r="G48" s="618">
        <f t="shared" si="0"/>
        <v>630</v>
      </c>
      <c r="H48" s="269">
        <v>100</v>
      </c>
      <c r="I48" s="618"/>
      <c r="J48" s="269"/>
      <c r="K48" s="112"/>
      <c r="L48" s="109"/>
      <c r="M48" s="109"/>
      <c r="N48" s="109"/>
      <c r="O48" s="109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  <c r="GB48" s="21"/>
      <c r="GC48" s="21"/>
      <c r="GD48" s="21"/>
      <c r="GE48" s="21"/>
      <c r="GF48" s="21"/>
      <c r="GG48" s="21"/>
      <c r="GH48" s="21"/>
      <c r="GI48" s="21"/>
      <c r="GJ48" s="21"/>
      <c r="GK48" s="21"/>
      <c r="GL48" s="21"/>
      <c r="GM48" s="21"/>
      <c r="GN48" s="21"/>
      <c r="GO48" s="21"/>
      <c r="GP48" s="21"/>
      <c r="GQ48" s="21"/>
      <c r="GR48" s="21"/>
      <c r="GS48" s="21"/>
      <c r="GT48" s="21"/>
      <c r="GU48" s="21"/>
      <c r="GV48" s="21"/>
      <c r="GW48" s="21"/>
      <c r="GX48" s="21"/>
      <c r="GY48" s="21"/>
      <c r="GZ48" s="21"/>
      <c r="HA48" s="21"/>
      <c r="HB48" s="21"/>
      <c r="HC48" s="21"/>
      <c r="HD48" s="21"/>
      <c r="HE48" s="21"/>
      <c r="HF48" s="21"/>
      <c r="HG48" s="21"/>
      <c r="HH48" s="21"/>
      <c r="HI48" s="21"/>
      <c r="HJ48" s="21"/>
      <c r="HK48" s="21"/>
      <c r="HL48" s="21"/>
      <c r="HM48" s="21"/>
      <c r="HN48" s="21"/>
      <c r="HO48" s="21"/>
      <c r="HP48" s="21"/>
      <c r="HQ48" s="21"/>
      <c r="HR48" s="21"/>
      <c r="HS48" s="21"/>
      <c r="HT48" s="21"/>
      <c r="HU48" s="21"/>
      <c r="HV48" s="21"/>
      <c r="HW48" s="21"/>
      <c r="HX48" s="21"/>
      <c r="HY48" s="21"/>
      <c r="HZ48" s="21"/>
      <c r="IA48" s="21"/>
      <c r="IB48" s="21"/>
      <c r="IC48" s="21"/>
      <c r="ID48" s="21"/>
      <c r="IE48" s="21"/>
      <c r="IF48" s="21"/>
      <c r="IG48" s="21"/>
      <c r="IH48" s="21"/>
      <c r="II48" s="21"/>
      <c r="IJ48" s="21"/>
      <c r="IK48" s="21"/>
      <c r="IL48" s="21"/>
      <c r="IM48" s="21"/>
      <c r="IN48" s="21"/>
      <c r="IO48" s="21"/>
      <c r="IP48" s="21"/>
      <c r="IQ48" s="21"/>
      <c r="IR48" s="21"/>
      <c r="IS48" s="21"/>
      <c r="IT48" s="21"/>
    </row>
    <row r="49" spans="1:254">
      <c r="A49" s="617">
        <v>33</v>
      </c>
      <c r="B49" s="269" t="s">
        <v>560</v>
      </c>
      <c r="C49" s="269" t="s">
        <v>543</v>
      </c>
      <c r="D49" s="269">
        <v>1</v>
      </c>
      <c r="E49" s="269">
        <v>2005</v>
      </c>
      <c r="F49" s="269">
        <v>73</v>
      </c>
      <c r="G49" s="618">
        <f t="shared" si="0"/>
        <v>73</v>
      </c>
      <c r="H49" s="269">
        <v>100</v>
      </c>
      <c r="I49" s="618"/>
      <c r="J49" s="269"/>
      <c r="K49" s="112"/>
      <c r="L49" s="109"/>
      <c r="M49" s="109"/>
      <c r="N49" s="109"/>
      <c r="O49" s="109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  <c r="FT49" s="21"/>
      <c r="FU49" s="21"/>
      <c r="FV49" s="21"/>
      <c r="FW49" s="21"/>
      <c r="FX49" s="21"/>
      <c r="FY49" s="21"/>
      <c r="FZ49" s="21"/>
      <c r="GA49" s="21"/>
      <c r="GB49" s="21"/>
      <c r="GC49" s="21"/>
      <c r="GD49" s="21"/>
      <c r="GE49" s="21"/>
      <c r="GF49" s="21"/>
      <c r="GG49" s="21"/>
      <c r="GH49" s="21"/>
      <c r="GI49" s="21"/>
      <c r="GJ49" s="21"/>
      <c r="GK49" s="21"/>
      <c r="GL49" s="21"/>
      <c r="GM49" s="21"/>
      <c r="GN49" s="21"/>
      <c r="GO49" s="21"/>
      <c r="GP49" s="21"/>
      <c r="GQ49" s="21"/>
      <c r="GR49" s="21"/>
      <c r="GS49" s="21"/>
      <c r="GT49" s="21"/>
      <c r="GU49" s="21"/>
      <c r="GV49" s="21"/>
      <c r="GW49" s="21"/>
      <c r="GX49" s="21"/>
      <c r="GY49" s="21"/>
      <c r="GZ49" s="21"/>
      <c r="HA49" s="21"/>
      <c r="HB49" s="21"/>
      <c r="HC49" s="21"/>
      <c r="HD49" s="21"/>
      <c r="HE49" s="21"/>
      <c r="HF49" s="21"/>
      <c r="HG49" s="21"/>
      <c r="HH49" s="21"/>
      <c r="HI49" s="21"/>
      <c r="HJ49" s="21"/>
      <c r="HK49" s="21"/>
      <c r="HL49" s="21"/>
      <c r="HM49" s="21"/>
      <c r="HN49" s="21"/>
      <c r="HO49" s="21"/>
      <c r="HP49" s="21"/>
      <c r="HQ49" s="21"/>
      <c r="HR49" s="21"/>
      <c r="HS49" s="21"/>
      <c r="HT49" s="21"/>
      <c r="HU49" s="21"/>
      <c r="HV49" s="21"/>
      <c r="HW49" s="21"/>
      <c r="HX49" s="21"/>
      <c r="HY49" s="21"/>
      <c r="HZ49" s="21"/>
      <c r="IA49" s="21"/>
      <c r="IB49" s="21"/>
      <c r="IC49" s="21"/>
      <c r="ID49" s="21"/>
      <c r="IE49" s="21"/>
      <c r="IF49" s="21"/>
      <c r="IG49" s="21"/>
      <c r="IH49" s="21"/>
      <c r="II49" s="21"/>
      <c r="IJ49" s="21"/>
      <c r="IK49" s="21"/>
      <c r="IL49" s="21"/>
      <c r="IM49" s="21"/>
      <c r="IN49" s="21"/>
      <c r="IO49" s="21"/>
      <c r="IP49" s="21"/>
      <c r="IQ49" s="21"/>
      <c r="IR49" s="21"/>
      <c r="IS49" s="21"/>
      <c r="IT49" s="21"/>
    </row>
    <row r="50" spans="1:254">
      <c r="A50" s="617">
        <v>34</v>
      </c>
      <c r="B50" s="269" t="s">
        <v>561</v>
      </c>
      <c r="C50" s="269" t="s">
        <v>543</v>
      </c>
      <c r="D50" s="269">
        <v>8</v>
      </c>
      <c r="E50" s="269">
        <v>2003</v>
      </c>
      <c r="F50" s="269">
        <v>1857</v>
      </c>
      <c r="G50" s="618">
        <f t="shared" si="0"/>
        <v>1857</v>
      </c>
      <c r="H50" s="269">
        <v>100</v>
      </c>
      <c r="I50" s="618"/>
      <c r="J50" s="269"/>
      <c r="K50" s="112"/>
      <c r="L50" s="109"/>
      <c r="M50" s="109"/>
      <c r="N50" s="109"/>
      <c r="O50" s="109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  <c r="GB50" s="21"/>
      <c r="GC50" s="21"/>
      <c r="GD50" s="21"/>
      <c r="GE50" s="21"/>
      <c r="GF50" s="21"/>
      <c r="GG50" s="21"/>
      <c r="GH50" s="21"/>
      <c r="GI50" s="21"/>
      <c r="GJ50" s="21"/>
      <c r="GK50" s="21"/>
      <c r="GL50" s="21"/>
      <c r="GM50" s="21"/>
      <c r="GN50" s="21"/>
      <c r="GO50" s="21"/>
      <c r="GP50" s="21"/>
      <c r="GQ50" s="21"/>
      <c r="GR50" s="21"/>
      <c r="GS50" s="21"/>
      <c r="GT50" s="21"/>
      <c r="GU50" s="21"/>
      <c r="GV50" s="21"/>
      <c r="GW50" s="21"/>
      <c r="GX50" s="21"/>
      <c r="GY50" s="21"/>
      <c r="GZ50" s="21"/>
      <c r="HA50" s="21"/>
      <c r="HB50" s="21"/>
      <c r="HC50" s="21"/>
      <c r="HD50" s="21"/>
      <c r="HE50" s="21"/>
      <c r="HF50" s="21"/>
      <c r="HG50" s="21"/>
      <c r="HH50" s="21"/>
      <c r="HI50" s="21"/>
      <c r="HJ50" s="21"/>
      <c r="HK50" s="21"/>
      <c r="HL50" s="21"/>
      <c r="HM50" s="21"/>
      <c r="HN50" s="21"/>
      <c r="HO50" s="21"/>
      <c r="HP50" s="21"/>
      <c r="HQ50" s="21"/>
      <c r="HR50" s="21"/>
      <c r="HS50" s="21"/>
      <c r="HT50" s="21"/>
      <c r="HU50" s="21"/>
      <c r="HV50" s="21"/>
      <c r="HW50" s="21"/>
      <c r="HX50" s="21"/>
      <c r="HY50" s="21"/>
      <c r="HZ50" s="21"/>
      <c r="IA50" s="21"/>
      <c r="IB50" s="21"/>
      <c r="IC50" s="21"/>
      <c r="ID50" s="21"/>
      <c r="IE50" s="21"/>
      <c r="IF50" s="21"/>
      <c r="IG50" s="21"/>
      <c r="IH50" s="21"/>
      <c r="II50" s="21"/>
      <c r="IJ50" s="21"/>
      <c r="IK50" s="21"/>
      <c r="IL50" s="21"/>
      <c r="IM50" s="21"/>
      <c r="IN50" s="21"/>
      <c r="IO50" s="21"/>
      <c r="IP50" s="21"/>
      <c r="IQ50" s="21"/>
      <c r="IR50" s="21"/>
      <c r="IS50" s="21"/>
      <c r="IT50" s="21"/>
    </row>
    <row r="51" spans="1:254">
      <c r="A51" s="617">
        <v>35</v>
      </c>
      <c r="B51" s="269" t="s">
        <v>561</v>
      </c>
      <c r="C51" s="269" t="s">
        <v>543</v>
      </c>
      <c r="D51" s="269">
        <v>4</v>
      </c>
      <c r="E51" s="269">
        <v>2005</v>
      </c>
      <c r="F51" s="269">
        <v>896.8</v>
      </c>
      <c r="G51" s="618">
        <f t="shared" si="0"/>
        <v>896.8</v>
      </c>
      <c r="H51" s="269">
        <v>100</v>
      </c>
      <c r="I51" s="618"/>
      <c r="J51" s="269"/>
      <c r="K51" s="112"/>
      <c r="L51" s="109"/>
      <c r="M51" s="109"/>
      <c r="N51" s="109"/>
      <c r="O51" s="109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  <c r="FL51" s="21"/>
      <c r="FM51" s="21"/>
      <c r="FN51" s="21"/>
      <c r="FO51" s="21"/>
      <c r="FP51" s="21"/>
      <c r="FQ51" s="21"/>
      <c r="FR51" s="21"/>
      <c r="FS51" s="21"/>
      <c r="FT51" s="21"/>
      <c r="FU51" s="21"/>
      <c r="FV51" s="21"/>
      <c r="FW51" s="21"/>
      <c r="FX51" s="21"/>
      <c r="FY51" s="21"/>
      <c r="FZ51" s="21"/>
      <c r="GA51" s="21"/>
      <c r="GB51" s="21"/>
      <c r="GC51" s="21"/>
      <c r="GD51" s="21"/>
      <c r="GE51" s="21"/>
      <c r="GF51" s="21"/>
      <c r="GG51" s="21"/>
      <c r="GH51" s="21"/>
      <c r="GI51" s="21"/>
      <c r="GJ51" s="21"/>
      <c r="GK51" s="21"/>
      <c r="GL51" s="21"/>
      <c r="GM51" s="21"/>
      <c r="GN51" s="21"/>
      <c r="GO51" s="21"/>
      <c r="GP51" s="21"/>
      <c r="GQ51" s="21"/>
      <c r="GR51" s="21"/>
      <c r="GS51" s="21"/>
      <c r="GT51" s="21"/>
      <c r="GU51" s="21"/>
      <c r="GV51" s="21"/>
      <c r="GW51" s="21"/>
      <c r="GX51" s="21"/>
      <c r="GY51" s="21"/>
      <c r="GZ51" s="21"/>
      <c r="HA51" s="21"/>
      <c r="HB51" s="21"/>
      <c r="HC51" s="21"/>
      <c r="HD51" s="21"/>
      <c r="HE51" s="21"/>
      <c r="HF51" s="21"/>
      <c r="HG51" s="21"/>
      <c r="HH51" s="21"/>
      <c r="HI51" s="21"/>
      <c r="HJ51" s="21"/>
      <c r="HK51" s="21"/>
      <c r="HL51" s="21"/>
      <c r="HM51" s="21"/>
      <c r="HN51" s="21"/>
      <c r="HO51" s="21"/>
      <c r="HP51" s="21"/>
      <c r="HQ51" s="21"/>
      <c r="HR51" s="21"/>
      <c r="HS51" s="21"/>
      <c r="HT51" s="21"/>
      <c r="HU51" s="21"/>
      <c r="HV51" s="21"/>
      <c r="HW51" s="21"/>
      <c r="HX51" s="21"/>
      <c r="HY51" s="21"/>
      <c r="HZ51" s="21"/>
      <c r="IA51" s="21"/>
      <c r="IB51" s="21"/>
      <c r="IC51" s="21"/>
      <c r="ID51" s="21"/>
      <c r="IE51" s="21"/>
      <c r="IF51" s="21"/>
      <c r="IG51" s="21"/>
      <c r="IH51" s="21"/>
      <c r="II51" s="21"/>
      <c r="IJ51" s="21"/>
      <c r="IK51" s="21"/>
      <c r="IL51" s="21"/>
      <c r="IM51" s="21"/>
      <c r="IN51" s="21"/>
      <c r="IO51" s="21"/>
      <c r="IP51" s="21"/>
      <c r="IQ51" s="21"/>
      <c r="IR51" s="21"/>
      <c r="IS51" s="21"/>
      <c r="IT51" s="21"/>
    </row>
    <row r="52" spans="1:254">
      <c r="A52" s="617">
        <v>36</v>
      </c>
      <c r="B52" s="269" t="s">
        <v>561</v>
      </c>
      <c r="C52" s="269" t="s">
        <v>543</v>
      </c>
      <c r="D52" s="269">
        <v>1</v>
      </c>
      <c r="E52" s="269">
        <v>2007</v>
      </c>
      <c r="F52" s="269">
        <v>24.7</v>
      </c>
      <c r="G52" s="618">
        <f t="shared" si="0"/>
        <v>24.7</v>
      </c>
      <c r="H52" s="269">
        <v>100</v>
      </c>
      <c r="I52" s="618"/>
      <c r="J52" s="269"/>
      <c r="K52" s="112"/>
      <c r="L52" s="109"/>
      <c r="M52" s="109"/>
      <c r="N52" s="109"/>
      <c r="O52" s="109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  <c r="GB52" s="21"/>
      <c r="GC52" s="21"/>
      <c r="GD52" s="21"/>
      <c r="GE52" s="21"/>
      <c r="GF52" s="21"/>
      <c r="GG52" s="21"/>
      <c r="GH52" s="21"/>
      <c r="GI52" s="21"/>
      <c r="GJ52" s="21"/>
      <c r="GK52" s="21"/>
      <c r="GL52" s="21"/>
      <c r="GM52" s="21"/>
      <c r="GN52" s="21"/>
      <c r="GO52" s="21"/>
      <c r="GP52" s="21"/>
      <c r="GQ52" s="21"/>
      <c r="GR52" s="21"/>
      <c r="GS52" s="21"/>
      <c r="GT52" s="21"/>
      <c r="GU52" s="21"/>
      <c r="GV52" s="21"/>
      <c r="GW52" s="21"/>
      <c r="GX52" s="21"/>
      <c r="GY52" s="21"/>
      <c r="GZ52" s="21"/>
      <c r="HA52" s="21"/>
      <c r="HB52" s="21"/>
      <c r="HC52" s="21"/>
      <c r="HD52" s="21"/>
      <c r="HE52" s="21"/>
      <c r="HF52" s="21"/>
      <c r="HG52" s="21"/>
      <c r="HH52" s="21"/>
      <c r="HI52" s="21"/>
      <c r="HJ52" s="21"/>
      <c r="HK52" s="21"/>
      <c r="HL52" s="21"/>
      <c r="HM52" s="21"/>
      <c r="HN52" s="21"/>
      <c r="HO52" s="21"/>
      <c r="HP52" s="21"/>
      <c r="HQ52" s="21"/>
      <c r="HR52" s="21"/>
      <c r="HS52" s="21"/>
      <c r="HT52" s="21"/>
      <c r="HU52" s="21"/>
      <c r="HV52" s="21"/>
      <c r="HW52" s="21"/>
      <c r="HX52" s="21"/>
      <c r="HY52" s="21"/>
      <c r="HZ52" s="21"/>
      <c r="IA52" s="21"/>
      <c r="IB52" s="21"/>
      <c r="IC52" s="21"/>
      <c r="ID52" s="21"/>
      <c r="IE52" s="21"/>
      <c r="IF52" s="21"/>
      <c r="IG52" s="21"/>
      <c r="IH52" s="21"/>
      <c r="II52" s="21"/>
      <c r="IJ52" s="21"/>
      <c r="IK52" s="21"/>
      <c r="IL52" s="21"/>
      <c r="IM52" s="21"/>
      <c r="IN52" s="21"/>
      <c r="IO52" s="21"/>
      <c r="IP52" s="21"/>
      <c r="IQ52" s="21"/>
      <c r="IR52" s="21"/>
      <c r="IS52" s="21"/>
      <c r="IT52" s="21"/>
    </row>
    <row r="53" spans="1:254">
      <c r="A53" s="617">
        <v>37</v>
      </c>
      <c r="B53" s="269" t="s">
        <v>561</v>
      </c>
      <c r="C53" s="269" t="s">
        <v>543</v>
      </c>
      <c r="D53" s="269">
        <v>4</v>
      </c>
      <c r="E53" s="269">
        <v>2008</v>
      </c>
      <c r="F53" s="269">
        <v>392</v>
      </c>
      <c r="G53" s="618">
        <f t="shared" si="0"/>
        <v>392</v>
      </c>
      <c r="H53" s="269">
        <v>100</v>
      </c>
      <c r="I53" s="618"/>
      <c r="J53" s="269"/>
      <c r="K53" s="112"/>
      <c r="L53" s="109"/>
      <c r="M53" s="109"/>
      <c r="N53" s="109"/>
      <c r="O53" s="109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  <c r="FL53" s="21"/>
      <c r="FM53" s="21"/>
      <c r="FN53" s="21"/>
      <c r="FO53" s="21"/>
      <c r="FP53" s="21"/>
      <c r="FQ53" s="21"/>
      <c r="FR53" s="21"/>
      <c r="FS53" s="21"/>
      <c r="FT53" s="21"/>
      <c r="FU53" s="21"/>
      <c r="FV53" s="21"/>
      <c r="FW53" s="21"/>
      <c r="FX53" s="21"/>
      <c r="FY53" s="21"/>
      <c r="FZ53" s="21"/>
      <c r="GA53" s="21"/>
      <c r="GB53" s="21"/>
      <c r="GC53" s="21"/>
      <c r="GD53" s="21"/>
      <c r="GE53" s="21"/>
      <c r="GF53" s="21"/>
      <c r="GG53" s="21"/>
      <c r="GH53" s="21"/>
      <c r="GI53" s="21"/>
      <c r="GJ53" s="21"/>
      <c r="GK53" s="21"/>
      <c r="GL53" s="21"/>
      <c r="GM53" s="21"/>
      <c r="GN53" s="21"/>
      <c r="GO53" s="21"/>
      <c r="GP53" s="21"/>
      <c r="GQ53" s="21"/>
      <c r="GR53" s="21"/>
      <c r="GS53" s="21"/>
      <c r="GT53" s="21"/>
      <c r="GU53" s="21"/>
      <c r="GV53" s="21"/>
      <c r="GW53" s="21"/>
      <c r="GX53" s="21"/>
      <c r="GY53" s="21"/>
      <c r="GZ53" s="21"/>
      <c r="HA53" s="21"/>
      <c r="HB53" s="21"/>
      <c r="HC53" s="21"/>
      <c r="HD53" s="21"/>
      <c r="HE53" s="21"/>
      <c r="HF53" s="21"/>
      <c r="HG53" s="21"/>
      <c r="HH53" s="21"/>
      <c r="HI53" s="21"/>
      <c r="HJ53" s="21"/>
      <c r="HK53" s="21"/>
      <c r="HL53" s="21"/>
      <c r="HM53" s="21"/>
      <c r="HN53" s="21"/>
      <c r="HO53" s="21"/>
      <c r="HP53" s="21"/>
      <c r="HQ53" s="21"/>
      <c r="HR53" s="21"/>
      <c r="HS53" s="21"/>
      <c r="HT53" s="21"/>
      <c r="HU53" s="21"/>
      <c r="HV53" s="21"/>
      <c r="HW53" s="21"/>
      <c r="HX53" s="21"/>
      <c r="HY53" s="21"/>
      <c r="HZ53" s="21"/>
      <c r="IA53" s="21"/>
      <c r="IB53" s="21"/>
      <c r="IC53" s="21"/>
      <c r="ID53" s="21"/>
      <c r="IE53" s="21"/>
      <c r="IF53" s="21"/>
      <c r="IG53" s="21"/>
      <c r="IH53" s="21"/>
      <c r="II53" s="21"/>
      <c r="IJ53" s="21"/>
      <c r="IK53" s="21"/>
      <c r="IL53" s="21"/>
      <c r="IM53" s="21"/>
      <c r="IN53" s="21"/>
      <c r="IO53" s="21"/>
      <c r="IP53" s="21"/>
      <c r="IQ53" s="21"/>
      <c r="IR53" s="21"/>
      <c r="IS53" s="21"/>
      <c r="IT53" s="21"/>
    </row>
    <row r="54" spans="1:254">
      <c r="A54" s="617">
        <v>38</v>
      </c>
      <c r="B54" s="269" t="s">
        <v>561</v>
      </c>
      <c r="C54" s="269" t="s">
        <v>543</v>
      </c>
      <c r="D54" s="445">
        <v>3</v>
      </c>
      <c r="E54" s="445">
        <v>2009</v>
      </c>
      <c r="F54" s="445">
        <v>109.3</v>
      </c>
      <c r="G54" s="618">
        <f t="shared" si="0"/>
        <v>109.3</v>
      </c>
      <c r="H54" s="445">
        <v>100</v>
      </c>
      <c r="I54" s="618"/>
      <c r="J54" s="269"/>
      <c r="K54" s="112"/>
      <c r="L54" s="109"/>
      <c r="M54" s="109"/>
      <c r="N54" s="109"/>
      <c r="O54" s="109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  <c r="GB54" s="21"/>
      <c r="GC54" s="21"/>
      <c r="GD54" s="21"/>
      <c r="GE54" s="21"/>
      <c r="GF54" s="21"/>
      <c r="GG54" s="21"/>
      <c r="GH54" s="21"/>
      <c r="GI54" s="21"/>
      <c r="GJ54" s="21"/>
      <c r="GK54" s="21"/>
      <c r="GL54" s="21"/>
      <c r="GM54" s="21"/>
      <c r="GN54" s="21"/>
      <c r="GO54" s="21"/>
      <c r="GP54" s="21"/>
      <c r="GQ54" s="21"/>
      <c r="GR54" s="21"/>
      <c r="GS54" s="21"/>
      <c r="GT54" s="21"/>
      <c r="GU54" s="21"/>
      <c r="GV54" s="21"/>
      <c r="GW54" s="21"/>
      <c r="GX54" s="21"/>
      <c r="GY54" s="21"/>
      <c r="GZ54" s="21"/>
      <c r="HA54" s="21"/>
      <c r="HB54" s="21"/>
      <c r="HC54" s="21"/>
      <c r="HD54" s="21"/>
      <c r="HE54" s="21"/>
      <c r="HF54" s="21"/>
      <c r="HG54" s="21"/>
      <c r="HH54" s="21"/>
      <c r="HI54" s="21"/>
      <c r="HJ54" s="21"/>
      <c r="HK54" s="21"/>
      <c r="HL54" s="21"/>
      <c r="HM54" s="21"/>
      <c r="HN54" s="21"/>
      <c r="HO54" s="21"/>
      <c r="HP54" s="21"/>
      <c r="HQ54" s="21"/>
      <c r="HR54" s="21"/>
      <c r="HS54" s="21"/>
      <c r="HT54" s="21"/>
      <c r="HU54" s="21"/>
      <c r="HV54" s="21"/>
      <c r="HW54" s="21"/>
      <c r="HX54" s="21"/>
      <c r="HY54" s="21"/>
      <c r="HZ54" s="21"/>
      <c r="IA54" s="21"/>
      <c r="IB54" s="21"/>
      <c r="IC54" s="21"/>
      <c r="ID54" s="21"/>
      <c r="IE54" s="21"/>
      <c r="IF54" s="21"/>
      <c r="IG54" s="21"/>
      <c r="IH54" s="21"/>
      <c r="II54" s="21"/>
      <c r="IJ54" s="21"/>
      <c r="IK54" s="21"/>
      <c r="IL54" s="21"/>
      <c r="IM54" s="21"/>
      <c r="IN54" s="21"/>
      <c r="IO54" s="21"/>
      <c r="IP54" s="21"/>
      <c r="IQ54" s="21"/>
      <c r="IR54" s="21"/>
      <c r="IS54" s="21"/>
      <c r="IT54" s="21"/>
    </row>
    <row r="55" spans="1:254">
      <c r="A55" s="617">
        <v>39</v>
      </c>
      <c r="B55" s="622" t="s">
        <v>561</v>
      </c>
      <c r="C55" s="269" t="s">
        <v>543</v>
      </c>
      <c r="D55" s="619">
        <v>32</v>
      </c>
      <c r="E55" s="619">
        <v>2011</v>
      </c>
      <c r="F55" s="619">
        <v>2218</v>
      </c>
      <c r="G55" s="620">
        <f t="shared" si="0"/>
        <v>2218</v>
      </c>
      <c r="H55" s="619">
        <v>100</v>
      </c>
      <c r="I55" s="620"/>
      <c r="J55" s="269"/>
      <c r="K55" s="112"/>
      <c r="L55" s="105"/>
      <c r="M55" s="105"/>
      <c r="N55" s="105"/>
      <c r="O55" s="105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  <c r="FL55" s="21"/>
      <c r="FM55" s="21"/>
      <c r="FN55" s="21"/>
      <c r="FO55" s="21"/>
      <c r="FP55" s="21"/>
      <c r="FQ55" s="21"/>
      <c r="FR55" s="21"/>
      <c r="FS55" s="21"/>
      <c r="FT55" s="21"/>
      <c r="FU55" s="21"/>
      <c r="FV55" s="21"/>
      <c r="FW55" s="21"/>
      <c r="FX55" s="21"/>
      <c r="FY55" s="21"/>
      <c r="FZ55" s="21"/>
      <c r="GA55" s="21"/>
      <c r="GB55" s="21"/>
      <c r="GC55" s="21"/>
      <c r="GD55" s="21"/>
      <c r="GE55" s="21"/>
      <c r="GF55" s="21"/>
      <c r="GG55" s="21"/>
      <c r="GH55" s="21"/>
      <c r="GI55" s="21"/>
      <c r="GJ55" s="21"/>
      <c r="GK55" s="21"/>
      <c r="GL55" s="21"/>
      <c r="GM55" s="21"/>
      <c r="GN55" s="21"/>
      <c r="GO55" s="21"/>
      <c r="GP55" s="21"/>
      <c r="GQ55" s="21"/>
      <c r="GR55" s="21"/>
      <c r="GS55" s="21"/>
      <c r="GT55" s="21"/>
      <c r="GU55" s="21"/>
      <c r="GV55" s="21"/>
      <c r="GW55" s="21"/>
      <c r="GX55" s="21"/>
      <c r="GY55" s="21"/>
      <c r="GZ55" s="21"/>
      <c r="HA55" s="21"/>
      <c r="HB55" s="21"/>
      <c r="HC55" s="21"/>
      <c r="HD55" s="21"/>
      <c r="HE55" s="21"/>
      <c r="HF55" s="21"/>
      <c r="HG55" s="21"/>
      <c r="HH55" s="21"/>
      <c r="HI55" s="21"/>
      <c r="HJ55" s="21"/>
      <c r="HK55" s="21"/>
      <c r="HL55" s="21"/>
      <c r="HM55" s="21"/>
      <c r="HN55" s="21"/>
      <c r="HO55" s="21"/>
      <c r="HP55" s="21"/>
      <c r="HQ55" s="21"/>
      <c r="HR55" s="21"/>
      <c r="HS55" s="21"/>
      <c r="HT55" s="21"/>
      <c r="HU55" s="21"/>
      <c r="HV55" s="21"/>
      <c r="HW55" s="21"/>
      <c r="HX55" s="21"/>
      <c r="HY55" s="21"/>
      <c r="HZ55" s="21"/>
      <c r="IA55" s="21"/>
      <c r="IB55" s="21"/>
      <c r="IC55" s="21"/>
      <c r="ID55" s="21"/>
      <c r="IE55" s="21"/>
      <c r="IF55" s="21"/>
      <c r="IG55" s="21"/>
      <c r="IH55" s="21"/>
      <c r="II55" s="21"/>
      <c r="IJ55" s="21"/>
      <c r="IK55" s="21"/>
      <c r="IL55" s="21"/>
      <c r="IM55" s="21"/>
      <c r="IN55" s="21"/>
      <c r="IO55" s="21"/>
      <c r="IP55" s="21"/>
      <c r="IQ55" s="21"/>
      <c r="IR55" s="21"/>
      <c r="IS55" s="21"/>
      <c r="IT55" s="21"/>
    </row>
    <row r="56" spans="1:254">
      <c r="A56" s="617">
        <v>40</v>
      </c>
      <c r="B56" s="622" t="s">
        <v>561</v>
      </c>
      <c r="C56" s="269" t="s">
        <v>543</v>
      </c>
      <c r="D56" s="619">
        <v>6</v>
      </c>
      <c r="E56" s="619">
        <v>2013</v>
      </c>
      <c r="F56" s="619">
        <v>141.6</v>
      </c>
      <c r="G56" s="620">
        <f t="shared" si="0"/>
        <v>138.20159999999998</v>
      </c>
      <c r="H56" s="619">
        <v>97.6</v>
      </c>
      <c r="I56" s="620">
        <f>F56-G56</f>
        <v>3.3984000000000094</v>
      </c>
      <c r="J56" s="269"/>
      <c r="K56" s="112"/>
      <c r="L56" s="105"/>
      <c r="M56" s="105"/>
      <c r="N56" s="105"/>
      <c r="O56" s="105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  <c r="GB56" s="21"/>
      <c r="GC56" s="21"/>
      <c r="GD56" s="21"/>
      <c r="GE56" s="21"/>
      <c r="GF56" s="21"/>
      <c r="GG56" s="21"/>
      <c r="GH56" s="21"/>
      <c r="GI56" s="21"/>
      <c r="GJ56" s="21"/>
      <c r="GK56" s="21"/>
      <c r="GL56" s="21"/>
      <c r="GM56" s="21"/>
      <c r="GN56" s="21"/>
      <c r="GO56" s="21"/>
      <c r="GP56" s="21"/>
      <c r="GQ56" s="21"/>
      <c r="GR56" s="21"/>
      <c r="GS56" s="21"/>
      <c r="GT56" s="21"/>
      <c r="GU56" s="21"/>
      <c r="GV56" s="21"/>
      <c r="GW56" s="21"/>
      <c r="GX56" s="21"/>
      <c r="GY56" s="21"/>
      <c r="GZ56" s="21"/>
      <c r="HA56" s="21"/>
      <c r="HB56" s="21"/>
      <c r="HC56" s="21"/>
      <c r="HD56" s="21"/>
      <c r="HE56" s="21"/>
      <c r="HF56" s="21"/>
      <c r="HG56" s="21"/>
      <c r="HH56" s="21"/>
      <c r="HI56" s="21"/>
      <c r="HJ56" s="21"/>
      <c r="HK56" s="21"/>
      <c r="HL56" s="21"/>
      <c r="HM56" s="21"/>
      <c r="HN56" s="21"/>
      <c r="HO56" s="21"/>
      <c r="HP56" s="21"/>
      <c r="HQ56" s="21"/>
      <c r="HR56" s="21"/>
      <c r="HS56" s="21"/>
      <c r="HT56" s="21"/>
      <c r="HU56" s="21"/>
      <c r="HV56" s="21"/>
      <c r="HW56" s="21"/>
      <c r="HX56" s="21"/>
      <c r="HY56" s="21"/>
      <c r="HZ56" s="21"/>
      <c r="IA56" s="21"/>
      <c r="IB56" s="21"/>
      <c r="IC56" s="21"/>
      <c r="ID56" s="21"/>
      <c r="IE56" s="21"/>
      <c r="IF56" s="21"/>
      <c r="IG56" s="21"/>
      <c r="IH56" s="21"/>
      <c r="II56" s="21"/>
      <c r="IJ56" s="21"/>
      <c r="IK56" s="21"/>
      <c r="IL56" s="21"/>
      <c r="IM56" s="21"/>
      <c r="IN56" s="21"/>
      <c r="IO56" s="21"/>
      <c r="IP56" s="21"/>
      <c r="IQ56" s="21"/>
      <c r="IR56" s="21"/>
      <c r="IS56" s="21"/>
      <c r="IT56" s="21"/>
    </row>
    <row r="57" spans="1:254">
      <c r="A57" s="617">
        <v>41</v>
      </c>
      <c r="B57" s="269" t="s">
        <v>562</v>
      </c>
      <c r="C57" s="269" t="s">
        <v>543</v>
      </c>
      <c r="D57" s="269">
        <v>5</v>
      </c>
      <c r="E57" s="269">
        <v>2001</v>
      </c>
      <c r="F57" s="269">
        <v>628</v>
      </c>
      <c r="G57" s="618">
        <f t="shared" si="0"/>
        <v>628</v>
      </c>
      <c r="H57" s="269">
        <v>100</v>
      </c>
      <c r="I57" s="618"/>
      <c r="J57" s="269"/>
      <c r="K57" s="112"/>
      <c r="L57" s="109"/>
      <c r="M57" s="109"/>
      <c r="N57" s="109"/>
      <c r="O57" s="109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  <c r="GB57" s="21"/>
      <c r="GC57" s="21"/>
      <c r="GD57" s="21"/>
      <c r="GE57" s="21"/>
      <c r="GF57" s="21"/>
      <c r="GG57" s="21"/>
      <c r="GH57" s="21"/>
      <c r="GI57" s="21"/>
      <c r="GJ57" s="21"/>
      <c r="GK57" s="21"/>
      <c r="GL57" s="21"/>
      <c r="GM57" s="21"/>
      <c r="GN57" s="21"/>
      <c r="GO57" s="21"/>
      <c r="GP57" s="21"/>
      <c r="GQ57" s="21"/>
      <c r="GR57" s="21"/>
      <c r="GS57" s="21"/>
      <c r="GT57" s="21"/>
      <c r="GU57" s="21"/>
      <c r="GV57" s="21"/>
      <c r="GW57" s="21"/>
      <c r="GX57" s="21"/>
      <c r="GY57" s="21"/>
      <c r="GZ57" s="21"/>
      <c r="HA57" s="21"/>
      <c r="HB57" s="21"/>
      <c r="HC57" s="21"/>
      <c r="HD57" s="21"/>
      <c r="HE57" s="21"/>
      <c r="HF57" s="21"/>
      <c r="HG57" s="21"/>
      <c r="HH57" s="21"/>
      <c r="HI57" s="21"/>
      <c r="HJ57" s="21"/>
      <c r="HK57" s="21"/>
      <c r="HL57" s="21"/>
      <c r="HM57" s="21"/>
      <c r="HN57" s="21"/>
      <c r="HO57" s="21"/>
      <c r="HP57" s="21"/>
      <c r="HQ57" s="21"/>
      <c r="HR57" s="21"/>
      <c r="HS57" s="21"/>
      <c r="HT57" s="21"/>
      <c r="HU57" s="21"/>
      <c r="HV57" s="21"/>
      <c r="HW57" s="21"/>
      <c r="HX57" s="21"/>
      <c r="HY57" s="21"/>
      <c r="HZ57" s="21"/>
      <c r="IA57" s="21"/>
      <c r="IB57" s="21"/>
      <c r="IC57" s="21"/>
      <c r="ID57" s="21"/>
      <c r="IE57" s="21"/>
      <c r="IF57" s="21"/>
      <c r="IG57" s="21"/>
      <c r="IH57" s="21"/>
      <c r="II57" s="21"/>
      <c r="IJ57" s="21"/>
      <c r="IK57" s="21"/>
      <c r="IL57" s="21"/>
      <c r="IM57" s="21"/>
      <c r="IN57" s="21"/>
      <c r="IO57" s="21"/>
      <c r="IP57" s="21"/>
      <c r="IQ57" s="21"/>
      <c r="IR57" s="21"/>
      <c r="IS57" s="21"/>
      <c r="IT57" s="21"/>
    </row>
    <row r="58" spans="1:254">
      <c r="A58" s="617">
        <v>42</v>
      </c>
      <c r="B58" s="269" t="s">
        <v>562</v>
      </c>
      <c r="C58" s="269" t="s">
        <v>543</v>
      </c>
      <c r="D58" s="269">
        <v>1</v>
      </c>
      <c r="E58" s="269">
        <v>2002</v>
      </c>
      <c r="F58" s="269">
        <v>234</v>
      </c>
      <c r="G58" s="618">
        <f t="shared" si="0"/>
        <v>234</v>
      </c>
      <c r="H58" s="269">
        <v>100</v>
      </c>
      <c r="I58" s="618"/>
      <c r="J58" s="269"/>
      <c r="K58" s="112"/>
      <c r="L58" s="109"/>
      <c r="M58" s="109"/>
      <c r="N58" s="109"/>
      <c r="O58" s="109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  <c r="GB58" s="21"/>
      <c r="GC58" s="21"/>
      <c r="GD58" s="21"/>
      <c r="GE58" s="21"/>
      <c r="GF58" s="21"/>
      <c r="GG58" s="21"/>
      <c r="GH58" s="21"/>
      <c r="GI58" s="21"/>
      <c r="GJ58" s="21"/>
      <c r="GK58" s="21"/>
      <c r="GL58" s="21"/>
      <c r="GM58" s="21"/>
      <c r="GN58" s="21"/>
      <c r="GO58" s="21"/>
      <c r="GP58" s="21"/>
      <c r="GQ58" s="21"/>
      <c r="GR58" s="21"/>
      <c r="GS58" s="21"/>
      <c r="GT58" s="21"/>
      <c r="GU58" s="21"/>
      <c r="GV58" s="21"/>
      <c r="GW58" s="21"/>
      <c r="GX58" s="21"/>
      <c r="GY58" s="21"/>
      <c r="GZ58" s="21"/>
      <c r="HA58" s="21"/>
      <c r="HB58" s="21"/>
      <c r="HC58" s="21"/>
      <c r="HD58" s="21"/>
      <c r="HE58" s="21"/>
      <c r="HF58" s="21"/>
      <c r="HG58" s="21"/>
      <c r="HH58" s="21"/>
      <c r="HI58" s="21"/>
      <c r="HJ58" s="21"/>
      <c r="HK58" s="21"/>
      <c r="HL58" s="21"/>
      <c r="HM58" s="21"/>
      <c r="HN58" s="21"/>
      <c r="HO58" s="21"/>
      <c r="HP58" s="21"/>
      <c r="HQ58" s="21"/>
      <c r="HR58" s="21"/>
      <c r="HS58" s="21"/>
      <c r="HT58" s="21"/>
      <c r="HU58" s="21"/>
      <c r="HV58" s="21"/>
      <c r="HW58" s="21"/>
      <c r="HX58" s="21"/>
      <c r="HY58" s="21"/>
      <c r="HZ58" s="21"/>
      <c r="IA58" s="21"/>
      <c r="IB58" s="21"/>
      <c r="IC58" s="21"/>
      <c r="ID58" s="21"/>
      <c r="IE58" s="21"/>
      <c r="IF58" s="21"/>
      <c r="IG58" s="21"/>
      <c r="IH58" s="21"/>
      <c r="II58" s="21"/>
      <c r="IJ58" s="21"/>
      <c r="IK58" s="21"/>
      <c r="IL58" s="21"/>
      <c r="IM58" s="21"/>
      <c r="IN58" s="21"/>
      <c r="IO58" s="21"/>
      <c r="IP58" s="21"/>
      <c r="IQ58" s="21"/>
      <c r="IR58" s="21"/>
      <c r="IS58" s="21"/>
      <c r="IT58" s="21"/>
    </row>
    <row r="59" spans="1:254">
      <c r="A59" s="617">
        <v>43</v>
      </c>
      <c r="B59" s="269" t="s">
        <v>562</v>
      </c>
      <c r="C59" s="269" t="s">
        <v>543</v>
      </c>
      <c r="D59" s="445">
        <v>1</v>
      </c>
      <c r="E59" s="445">
        <v>2007</v>
      </c>
      <c r="F59" s="445">
        <v>272.7</v>
      </c>
      <c r="G59" s="618">
        <f>F59*H59/100</f>
        <v>272.7</v>
      </c>
      <c r="H59" s="445">
        <v>100</v>
      </c>
      <c r="I59" s="618"/>
      <c r="J59" s="269"/>
      <c r="K59" s="112"/>
      <c r="L59" s="109"/>
      <c r="M59" s="109"/>
      <c r="N59" s="109"/>
      <c r="O59" s="109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  <c r="GB59" s="21"/>
      <c r="GC59" s="21"/>
      <c r="GD59" s="21"/>
      <c r="GE59" s="21"/>
      <c r="GF59" s="21"/>
      <c r="GG59" s="21"/>
      <c r="GH59" s="21"/>
      <c r="GI59" s="21"/>
      <c r="GJ59" s="21"/>
      <c r="GK59" s="21"/>
      <c r="GL59" s="21"/>
      <c r="GM59" s="21"/>
      <c r="GN59" s="21"/>
      <c r="GO59" s="21"/>
      <c r="GP59" s="21"/>
      <c r="GQ59" s="21"/>
      <c r="GR59" s="21"/>
      <c r="GS59" s="21"/>
      <c r="GT59" s="21"/>
      <c r="GU59" s="21"/>
      <c r="GV59" s="21"/>
      <c r="GW59" s="21"/>
      <c r="GX59" s="21"/>
      <c r="GY59" s="21"/>
      <c r="GZ59" s="21"/>
      <c r="HA59" s="21"/>
      <c r="HB59" s="21"/>
      <c r="HC59" s="21"/>
      <c r="HD59" s="21"/>
      <c r="HE59" s="21"/>
      <c r="HF59" s="21"/>
      <c r="HG59" s="21"/>
      <c r="HH59" s="21"/>
      <c r="HI59" s="21"/>
      <c r="HJ59" s="21"/>
      <c r="HK59" s="21"/>
      <c r="HL59" s="21"/>
      <c r="HM59" s="21"/>
      <c r="HN59" s="21"/>
      <c r="HO59" s="21"/>
      <c r="HP59" s="21"/>
      <c r="HQ59" s="21"/>
      <c r="HR59" s="21"/>
      <c r="HS59" s="21"/>
      <c r="HT59" s="21"/>
      <c r="HU59" s="21"/>
      <c r="HV59" s="21"/>
      <c r="HW59" s="21"/>
      <c r="HX59" s="21"/>
      <c r="HY59" s="21"/>
      <c r="HZ59" s="21"/>
      <c r="IA59" s="21"/>
      <c r="IB59" s="21"/>
      <c r="IC59" s="21"/>
      <c r="ID59" s="21"/>
      <c r="IE59" s="21"/>
      <c r="IF59" s="21"/>
      <c r="IG59" s="21"/>
      <c r="IH59" s="21"/>
      <c r="II59" s="21"/>
      <c r="IJ59" s="21"/>
      <c r="IK59" s="21"/>
      <c r="IL59" s="21"/>
      <c r="IM59" s="21"/>
      <c r="IN59" s="21"/>
      <c r="IO59" s="21"/>
      <c r="IP59" s="21"/>
      <c r="IQ59" s="21"/>
      <c r="IR59" s="21"/>
      <c r="IS59" s="21"/>
      <c r="IT59" s="21"/>
    </row>
    <row r="60" spans="1:254">
      <c r="A60" s="617">
        <v>44</v>
      </c>
      <c r="B60" s="269" t="s">
        <v>562</v>
      </c>
      <c r="C60" s="269" t="s">
        <v>543</v>
      </c>
      <c r="D60" s="445">
        <v>2</v>
      </c>
      <c r="E60" s="445">
        <v>2008</v>
      </c>
      <c r="F60" s="445">
        <v>460</v>
      </c>
      <c r="G60" s="618">
        <f>F60*H60/100</f>
        <v>460</v>
      </c>
      <c r="H60" s="445">
        <v>100</v>
      </c>
      <c r="I60" s="618"/>
      <c r="J60" s="269"/>
      <c r="K60" s="112"/>
      <c r="L60" s="109"/>
      <c r="M60" s="109"/>
      <c r="N60" s="109"/>
      <c r="O60" s="109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  <c r="GB60" s="21"/>
      <c r="GC60" s="21"/>
      <c r="GD60" s="21"/>
      <c r="GE60" s="21"/>
      <c r="GF60" s="21"/>
      <c r="GG60" s="21"/>
      <c r="GH60" s="21"/>
      <c r="GI60" s="21"/>
      <c r="GJ60" s="21"/>
      <c r="GK60" s="21"/>
      <c r="GL60" s="21"/>
      <c r="GM60" s="21"/>
      <c r="GN60" s="21"/>
      <c r="GO60" s="21"/>
      <c r="GP60" s="21"/>
      <c r="GQ60" s="21"/>
      <c r="GR60" s="21"/>
      <c r="GS60" s="21"/>
      <c r="GT60" s="21"/>
      <c r="GU60" s="21"/>
      <c r="GV60" s="21"/>
      <c r="GW60" s="21"/>
      <c r="GX60" s="21"/>
      <c r="GY60" s="21"/>
      <c r="GZ60" s="21"/>
      <c r="HA60" s="21"/>
      <c r="HB60" s="21"/>
      <c r="HC60" s="21"/>
      <c r="HD60" s="21"/>
      <c r="HE60" s="21"/>
      <c r="HF60" s="21"/>
      <c r="HG60" s="21"/>
      <c r="HH60" s="21"/>
      <c r="HI60" s="21"/>
      <c r="HJ60" s="21"/>
      <c r="HK60" s="21"/>
      <c r="HL60" s="21"/>
      <c r="HM60" s="21"/>
      <c r="HN60" s="21"/>
      <c r="HO60" s="21"/>
      <c r="HP60" s="21"/>
      <c r="HQ60" s="21"/>
      <c r="HR60" s="21"/>
      <c r="HS60" s="21"/>
      <c r="HT60" s="21"/>
      <c r="HU60" s="21"/>
      <c r="HV60" s="21"/>
      <c r="HW60" s="21"/>
      <c r="HX60" s="21"/>
      <c r="HY60" s="21"/>
      <c r="HZ60" s="21"/>
      <c r="IA60" s="21"/>
      <c r="IB60" s="21"/>
      <c r="IC60" s="21"/>
      <c r="ID60" s="21"/>
      <c r="IE60" s="21"/>
      <c r="IF60" s="21"/>
      <c r="IG60" s="21"/>
      <c r="IH60" s="21"/>
      <c r="II60" s="21"/>
      <c r="IJ60" s="21"/>
      <c r="IK60" s="21"/>
      <c r="IL60" s="21"/>
      <c r="IM60" s="21"/>
      <c r="IN60" s="21"/>
      <c r="IO60" s="21"/>
      <c r="IP60" s="21"/>
      <c r="IQ60" s="21"/>
      <c r="IR60" s="21"/>
      <c r="IS60" s="21"/>
      <c r="IT60" s="21"/>
    </row>
    <row r="61" spans="1:254">
      <c r="A61" s="617">
        <v>45</v>
      </c>
      <c r="B61" s="622" t="s">
        <v>562</v>
      </c>
      <c r="C61" s="269" t="s">
        <v>543</v>
      </c>
      <c r="D61" s="619">
        <v>1</v>
      </c>
      <c r="E61" s="619">
        <v>2011</v>
      </c>
      <c r="F61" s="619">
        <v>405</v>
      </c>
      <c r="G61" s="620">
        <f t="shared" ref="G61:G68" si="1">F61*H61/100</f>
        <v>405</v>
      </c>
      <c r="H61" s="619">
        <v>100</v>
      </c>
      <c r="I61" s="618"/>
      <c r="J61" s="269"/>
      <c r="K61" s="112"/>
      <c r="L61" s="236"/>
      <c r="M61" s="105"/>
      <c r="N61" s="105"/>
      <c r="O61" s="105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21"/>
      <c r="EZ61" s="21"/>
      <c r="FA61" s="21"/>
      <c r="FB61" s="21"/>
      <c r="FC61" s="21"/>
      <c r="FD61" s="21"/>
      <c r="FE61" s="21"/>
      <c r="FF61" s="21"/>
      <c r="FG61" s="21"/>
      <c r="FH61" s="21"/>
      <c r="FI61" s="21"/>
      <c r="FJ61" s="21"/>
      <c r="FK61" s="21"/>
      <c r="FL61" s="21"/>
      <c r="FM61" s="21"/>
      <c r="FN61" s="21"/>
      <c r="FO61" s="21"/>
      <c r="FP61" s="21"/>
      <c r="FQ61" s="21"/>
      <c r="FR61" s="21"/>
      <c r="FS61" s="21"/>
      <c r="FT61" s="21"/>
      <c r="FU61" s="21"/>
      <c r="FV61" s="21"/>
      <c r="FW61" s="21"/>
      <c r="FX61" s="21"/>
      <c r="FY61" s="21"/>
      <c r="FZ61" s="21"/>
      <c r="GA61" s="21"/>
      <c r="GB61" s="21"/>
      <c r="GC61" s="21"/>
      <c r="GD61" s="21"/>
      <c r="GE61" s="21"/>
      <c r="GF61" s="21"/>
      <c r="GG61" s="21"/>
      <c r="GH61" s="21"/>
      <c r="GI61" s="21"/>
      <c r="GJ61" s="21"/>
      <c r="GK61" s="21"/>
      <c r="GL61" s="21"/>
      <c r="GM61" s="21"/>
      <c r="GN61" s="21"/>
      <c r="GO61" s="21"/>
      <c r="GP61" s="21"/>
      <c r="GQ61" s="21"/>
      <c r="GR61" s="21"/>
      <c r="GS61" s="21"/>
      <c r="GT61" s="21"/>
      <c r="GU61" s="21"/>
      <c r="GV61" s="21"/>
      <c r="GW61" s="21"/>
      <c r="GX61" s="21"/>
      <c r="GY61" s="21"/>
      <c r="GZ61" s="21"/>
      <c r="HA61" s="21"/>
      <c r="HB61" s="21"/>
      <c r="HC61" s="21"/>
      <c r="HD61" s="21"/>
      <c r="HE61" s="21"/>
      <c r="HF61" s="21"/>
      <c r="HG61" s="21"/>
      <c r="HH61" s="21"/>
      <c r="HI61" s="21"/>
      <c r="HJ61" s="21"/>
      <c r="HK61" s="21"/>
      <c r="HL61" s="21"/>
      <c r="HM61" s="21"/>
      <c r="HN61" s="21"/>
      <c r="HO61" s="21"/>
      <c r="HP61" s="21"/>
      <c r="HQ61" s="21"/>
      <c r="HR61" s="21"/>
      <c r="HS61" s="21"/>
      <c r="HT61" s="21"/>
      <c r="HU61" s="21"/>
      <c r="HV61" s="21"/>
      <c r="HW61" s="21"/>
      <c r="HX61" s="21"/>
      <c r="HY61" s="21"/>
      <c r="HZ61" s="21"/>
      <c r="IA61" s="21"/>
      <c r="IB61" s="21"/>
      <c r="IC61" s="21"/>
      <c r="ID61" s="21"/>
      <c r="IE61" s="21"/>
      <c r="IF61" s="21"/>
      <c r="IG61" s="21"/>
      <c r="IH61" s="21"/>
      <c r="II61" s="21"/>
      <c r="IJ61" s="21"/>
      <c r="IK61" s="21"/>
      <c r="IL61" s="21"/>
      <c r="IM61" s="21"/>
      <c r="IN61" s="21"/>
      <c r="IO61" s="21"/>
      <c r="IP61" s="21"/>
      <c r="IQ61" s="21"/>
      <c r="IR61" s="21"/>
      <c r="IS61" s="21"/>
      <c r="IT61" s="21"/>
    </row>
    <row r="62" spans="1:254">
      <c r="A62" s="617">
        <v>46</v>
      </c>
      <c r="B62" s="622" t="s">
        <v>562</v>
      </c>
      <c r="C62" s="269" t="s">
        <v>543</v>
      </c>
      <c r="D62" s="619">
        <v>1</v>
      </c>
      <c r="E62" s="619">
        <v>2013</v>
      </c>
      <c r="F62" s="619">
        <v>128.5</v>
      </c>
      <c r="G62" s="620">
        <f t="shared" si="1"/>
        <v>115.65</v>
      </c>
      <c r="H62" s="619">
        <v>90</v>
      </c>
      <c r="I62" s="620">
        <f>F62-G62</f>
        <v>12.849999999999994</v>
      </c>
      <c r="J62" s="269"/>
      <c r="K62" s="112"/>
      <c r="L62" s="236"/>
      <c r="M62" s="105"/>
      <c r="N62" s="105"/>
      <c r="O62" s="105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1"/>
      <c r="FF62" s="21"/>
      <c r="FG62" s="21"/>
      <c r="FH62" s="21"/>
      <c r="FI62" s="21"/>
      <c r="FJ62" s="21"/>
      <c r="FK62" s="21"/>
      <c r="FL62" s="21"/>
      <c r="FM62" s="21"/>
      <c r="FN62" s="21"/>
      <c r="FO62" s="21"/>
      <c r="FP62" s="21"/>
      <c r="FQ62" s="21"/>
      <c r="FR62" s="21"/>
      <c r="FS62" s="21"/>
      <c r="FT62" s="21"/>
      <c r="FU62" s="21"/>
      <c r="FV62" s="21"/>
      <c r="FW62" s="21"/>
      <c r="FX62" s="21"/>
      <c r="FY62" s="21"/>
      <c r="FZ62" s="21"/>
      <c r="GA62" s="21"/>
      <c r="GB62" s="21"/>
      <c r="GC62" s="21"/>
      <c r="GD62" s="21"/>
      <c r="GE62" s="21"/>
      <c r="GF62" s="21"/>
      <c r="GG62" s="21"/>
      <c r="GH62" s="21"/>
      <c r="GI62" s="21"/>
      <c r="GJ62" s="21"/>
      <c r="GK62" s="21"/>
      <c r="GL62" s="21"/>
      <c r="GM62" s="21"/>
      <c r="GN62" s="21"/>
      <c r="GO62" s="21"/>
      <c r="GP62" s="21"/>
      <c r="GQ62" s="21"/>
      <c r="GR62" s="21"/>
      <c r="GS62" s="21"/>
      <c r="GT62" s="21"/>
      <c r="GU62" s="21"/>
      <c r="GV62" s="21"/>
      <c r="GW62" s="21"/>
      <c r="GX62" s="21"/>
      <c r="GY62" s="21"/>
      <c r="GZ62" s="21"/>
      <c r="HA62" s="21"/>
      <c r="HB62" s="21"/>
      <c r="HC62" s="21"/>
      <c r="HD62" s="21"/>
      <c r="HE62" s="21"/>
      <c r="HF62" s="21"/>
      <c r="HG62" s="21"/>
      <c r="HH62" s="21"/>
      <c r="HI62" s="21"/>
      <c r="HJ62" s="21"/>
      <c r="HK62" s="21"/>
      <c r="HL62" s="21"/>
      <c r="HM62" s="21"/>
      <c r="HN62" s="21"/>
      <c r="HO62" s="21"/>
      <c r="HP62" s="21"/>
      <c r="HQ62" s="21"/>
      <c r="HR62" s="21"/>
      <c r="HS62" s="21"/>
      <c r="HT62" s="21"/>
      <c r="HU62" s="21"/>
      <c r="HV62" s="21"/>
      <c r="HW62" s="21"/>
      <c r="HX62" s="21"/>
      <c r="HY62" s="21"/>
      <c r="HZ62" s="21"/>
      <c r="IA62" s="21"/>
      <c r="IB62" s="21"/>
      <c r="IC62" s="21"/>
      <c r="ID62" s="21"/>
      <c r="IE62" s="21"/>
      <c r="IF62" s="21"/>
      <c r="IG62" s="21"/>
      <c r="IH62" s="21"/>
      <c r="II62" s="21"/>
      <c r="IJ62" s="21"/>
      <c r="IK62" s="21"/>
      <c r="IL62" s="21"/>
      <c r="IM62" s="21"/>
      <c r="IN62" s="21"/>
      <c r="IO62" s="21"/>
      <c r="IP62" s="21"/>
      <c r="IQ62" s="21"/>
      <c r="IR62" s="21"/>
      <c r="IS62" s="21"/>
      <c r="IT62" s="21"/>
    </row>
    <row r="63" spans="1:254">
      <c r="A63" s="617">
        <v>47</v>
      </c>
      <c r="B63" s="269" t="s">
        <v>563</v>
      </c>
      <c r="C63" s="269" t="s">
        <v>543</v>
      </c>
      <c r="D63" s="269">
        <v>1</v>
      </c>
      <c r="E63" s="269">
        <v>2005</v>
      </c>
      <c r="F63" s="269">
        <v>599</v>
      </c>
      <c r="G63" s="618">
        <f t="shared" si="1"/>
        <v>599</v>
      </c>
      <c r="H63" s="269">
        <v>100</v>
      </c>
      <c r="I63" s="618"/>
      <c r="J63" s="269"/>
      <c r="K63" s="112"/>
      <c r="L63" s="109"/>
      <c r="M63" s="109"/>
      <c r="N63" s="109"/>
      <c r="O63" s="109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  <c r="EG63" s="21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1"/>
      <c r="FF63" s="21"/>
      <c r="FG63" s="21"/>
      <c r="FH63" s="21"/>
      <c r="FI63" s="21"/>
      <c r="FJ63" s="21"/>
      <c r="FK63" s="21"/>
      <c r="FL63" s="21"/>
      <c r="FM63" s="21"/>
      <c r="FN63" s="21"/>
      <c r="FO63" s="21"/>
      <c r="FP63" s="21"/>
      <c r="FQ63" s="21"/>
      <c r="FR63" s="21"/>
      <c r="FS63" s="21"/>
      <c r="FT63" s="21"/>
      <c r="FU63" s="21"/>
      <c r="FV63" s="21"/>
      <c r="FW63" s="21"/>
      <c r="FX63" s="21"/>
      <c r="FY63" s="21"/>
      <c r="FZ63" s="21"/>
      <c r="GA63" s="21"/>
      <c r="GB63" s="21"/>
      <c r="GC63" s="21"/>
      <c r="GD63" s="21"/>
      <c r="GE63" s="21"/>
      <c r="GF63" s="21"/>
      <c r="GG63" s="21"/>
      <c r="GH63" s="21"/>
      <c r="GI63" s="21"/>
      <c r="GJ63" s="21"/>
      <c r="GK63" s="21"/>
      <c r="GL63" s="21"/>
      <c r="GM63" s="21"/>
      <c r="GN63" s="21"/>
      <c r="GO63" s="21"/>
      <c r="GP63" s="21"/>
      <c r="GQ63" s="21"/>
      <c r="GR63" s="21"/>
      <c r="GS63" s="21"/>
      <c r="GT63" s="21"/>
      <c r="GU63" s="21"/>
      <c r="GV63" s="21"/>
      <c r="GW63" s="21"/>
      <c r="GX63" s="21"/>
      <c r="GY63" s="21"/>
      <c r="GZ63" s="21"/>
      <c r="HA63" s="21"/>
      <c r="HB63" s="21"/>
      <c r="HC63" s="21"/>
      <c r="HD63" s="21"/>
      <c r="HE63" s="21"/>
      <c r="HF63" s="21"/>
      <c r="HG63" s="21"/>
      <c r="HH63" s="21"/>
      <c r="HI63" s="21"/>
      <c r="HJ63" s="21"/>
      <c r="HK63" s="21"/>
      <c r="HL63" s="21"/>
      <c r="HM63" s="21"/>
      <c r="HN63" s="21"/>
      <c r="HO63" s="21"/>
      <c r="HP63" s="21"/>
      <c r="HQ63" s="21"/>
      <c r="HR63" s="21"/>
      <c r="HS63" s="21"/>
      <c r="HT63" s="21"/>
      <c r="HU63" s="21"/>
      <c r="HV63" s="21"/>
      <c r="HW63" s="21"/>
      <c r="HX63" s="21"/>
      <c r="HY63" s="21"/>
      <c r="HZ63" s="21"/>
      <c r="IA63" s="21"/>
      <c r="IB63" s="21"/>
      <c r="IC63" s="21"/>
      <c r="ID63" s="21"/>
      <c r="IE63" s="21"/>
      <c r="IF63" s="21"/>
      <c r="IG63" s="21"/>
      <c r="IH63" s="21"/>
      <c r="II63" s="21"/>
      <c r="IJ63" s="21"/>
      <c r="IK63" s="21"/>
      <c r="IL63" s="21"/>
      <c r="IM63" s="21"/>
      <c r="IN63" s="21"/>
      <c r="IO63" s="21"/>
      <c r="IP63" s="21"/>
      <c r="IQ63" s="21"/>
      <c r="IR63" s="21"/>
      <c r="IS63" s="21"/>
      <c r="IT63" s="21"/>
    </row>
    <row r="64" spans="1:254">
      <c r="A64" s="617">
        <v>48</v>
      </c>
      <c r="B64" s="269" t="s">
        <v>564</v>
      </c>
      <c r="C64" s="269" t="s">
        <v>543</v>
      </c>
      <c r="D64" s="269">
        <v>2</v>
      </c>
      <c r="E64" s="269">
        <v>2001</v>
      </c>
      <c r="F64" s="269">
        <v>184.3</v>
      </c>
      <c r="G64" s="618">
        <f t="shared" si="1"/>
        <v>184.3</v>
      </c>
      <c r="H64" s="269">
        <v>100</v>
      </c>
      <c r="I64" s="618"/>
      <c r="J64" s="269"/>
      <c r="K64" s="112"/>
      <c r="L64" s="109"/>
      <c r="M64" s="109"/>
      <c r="N64" s="109"/>
      <c r="O64" s="109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1"/>
      <c r="FE64" s="21"/>
      <c r="FF64" s="21"/>
      <c r="FG64" s="21"/>
      <c r="FH64" s="21"/>
      <c r="FI64" s="21"/>
      <c r="FJ64" s="21"/>
      <c r="FK64" s="21"/>
      <c r="FL64" s="21"/>
      <c r="FM64" s="21"/>
      <c r="FN64" s="21"/>
      <c r="FO64" s="21"/>
      <c r="FP64" s="21"/>
      <c r="FQ64" s="21"/>
      <c r="FR64" s="21"/>
      <c r="FS64" s="21"/>
      <c r="FT64" s="21"/>
      <c r="FU64" s="21"/>
      <c r="FV64" s="21"/>
      <c r="FW64" s="21"/>
      <c r="FX64" s="21"/>
      <c r="FY64" s="21"/>
      <c r="FZ64" s="21"/>
      <c r="GA64" s="21"/>
      <c r="GB64" s="21"/>
      <c r="GC64" s="21"/>
      <c r="GD64" s="21"/>
      <c r="GE64" s="21"/>
      <c r="GF64" s="21"/>
      <c r="GG64" s="21"/>
      <c r="GH64" s="21"/>
      <c r="GI64" s="21"/>
      <c r="GJ64" s="21"/>
      <c r="GK64" s="21"/>
      <c r="GL64" s="21"/>
      <c r="GM64" s="21"/>
      <c r="GN64" s="21"/>
      <c r="GO64" s="21"/>
      <c r="GP64" s="21"/>
      <c r="GQ64" s="21"/>
      <c r="GR64" s="21"/>
      <c r="GS64" s="21"/>
      <c r="GT64" s="21"/>
      <c r="GU64" s="21"/>
      <c r="GV64" s="21"/>
      <c r="GW64" s="21"/>
      <c r="GX64" s="21"/>
      <c r="GY64" s="21"/>
      <c r="GZ64" s="21"/>
      <c r="HA64" s="21"/>
      <c r="HB64" s="21"/>
      <c r="HC64" s="21"/>
      <c r="HD64" s="21"/>
      <c r="HE64" s="21"/>
      <c r="HF64" s="21"/>
      <c r="HG64" s="21"/>
      <c r="HH64" s="21"/>
      <c r="HI64" s="21"/>
      <c r="HJ64" s="21"/>
      <c r="HK64" s="21"/>
      <c r="HL64" s="21"/>
      <c r="HM64" s="21"/>
      <c r="HN64" s="21"/>
      <c r="HO64" s="21"/>
      <c r="HP64" s="21"/>
      <c r="HQ64" s="21"/>
      <c r="HR64" s="21"/>
      <c r="HS64" s="21"/>
      <c r="HT64" s="21"/>
      <c r="HU64" s="21"/>
      <c r="HV64" s="21"/>
      <c r="HW64" s="21"/>
      <c r="HX64" s="21"/>
      <c r="HY64" s="21"/>
      <c r="HZ64" s="21"/>
      <c r="IA64" s="21"/>
      <c r="IB64" s="21"/>
      <c r="IC64" s="21"/>
      <c r="ID64" s="21"/>
      <c r="IE64" s="21"/>
      <c r="IF64" s="21"/>
      <c r="IG64" s="21"/>
      <c r="IH64" s="21"/>
      <c r="II64" s="21"/>
      <c r="IJ64" s="21"/>
      <c r="IK64" s="21"/>
      <c r="IL64" s="21"/>
      <c r="IM64" s="21"/>
      <c r="IN64" s="21"/>
      <c r="IO64" s="21"/>
      <c r="IP64" s="21"/>
      <c r="IQ64" s="21"/>
      <c r="IR64" s="21"/>
      <c r="IS64" s="21"/>
      <c r="IT64" s="21"/>
    </row>
    <row r="65" spans="1:254">
      <c r="A65" s="617">
        <v>49</v>
      </c>
      <c r="B65" s="269" t="s">
        <v>564</v>
      </c>
      <c r="C65" s="269" t="s">
        <v>543</v>
      </c>
      <c r="D65" s="269">
        <v>8</v>
      </c>
      <c r="E65" s="269">
        <v>2005</v>
      </c>
      <c r="F65" s="269">
        <v>798</v>
      </c>
      <c r="G65" s="618">
        <f t="shared" si="1"/>
        <v>798</v>
      </c>
      <c r="H65" s="269">
        <v>100</v>
      </c>
      <c r="I65" s="618"/>
      <c r="J65" s="269"/>
      <c r="K65" s="112"/>
      <c r="L65" s="109"/>
      <c r="M65" s="109"/>
      <c r="N65" s="109"/>
      <c r="O65" s="109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1"/>
      <c r="FG65" s="21"/>
      <c r="FH65" s="21"/>
      <c r="FI65" s="21"/>
      <c r="FJ65" s="21"/>
      <c r="FK65" s="21"/>
      <c r="FL65" s="21"/>
      <c r="FM65" s="21"/>
      <c r="FN65" s="21"/>
      <c r="FO65" s="21"/>
      <c r="FP65" s="21"/>
      <c r="FQ65" s="21"/>
      <c r="FR65" s="21"/>
      <c r="FS65" s="21"/>
      <c r="FT65" s="21"/>
      <c r="FU65" s="21"/>
      <c r="FV65" s="21"/>
      <c r="FW65" s="21"/>
      <c r="FX65" s="21"/>
      <c r="FY65" s="21"/>
      <c r="FZ65" s="21"/>
      <c r="GA65" s="21"/>
      <c r="GB65" s="21"/>
      <c r="GC65" s="21"/>
      <c r="GD65" s="21"/>
      <c r="GE65" s="21"/>
      <c r="GF65" s="21"/>
      <c r="GG65" s="21"/>
      <c r="GH65" s="21"/>
      <c r="GI65" s="21"/>
      <c r="GJ65" s="21"/>
      <c r="GK65" s="21"/>
      <c r="GL65" s="21"/>
      <c r="GM65" s="21"/>
      <c r="GN65" s="21"/>
      <c r="GO65" s="21"/>
      <c r="GP65" s="21"/>
      <c r="GQ65" s="21"/>
      <c r="GR65" s="21"/>
      <c r="GS65" s="21"/>
      <c r="GT65" s="21"/>
      <c r="GU65" s="21"/>
      <c r="GV65" s="21"/>
      <c r="GW65" s="21"/>
      <c r="GX65" s="21"/>
      <c r="GY65" s="21"/>
      <c r="GZ65" s="21"/>
      <c r="HA65" s="21"/>
      <c r="HB65" s="21"/>
      <c r="HC65" s="21"/>
      <c r="HD65" s="21"/>
      <c r="HE65" s="21"/>
      <c r="HF65" s="21"/>
      <c r="HG65" s="21"/>
      <c r="HH65" s="21"/>
      <c r="HI65" s="21"/>
      <c r="HJ65" s="21"/>
      <c r="HK65" s="21"/>
      <c r="HL65" s="21"/>
      <c r="HM65" s="21"/>
      <c r="HN65" s="21"/>
      <c r="HO65" s="21"/>
      <c r="HP65" s="21"/>
      <c r="HQ65" s="21"/>
      <c r="HR65" s="21"/>
      <c r="HS65" s="21"/>
      <c r="HT65" s="21"/>
      <c r="HU65" s="21"/>
      <c r="HV65" s="21"/>
      <c r="HW65" s="21"/>
      <c r="HX65" s="21"/>
      <c r="HY65" s="21"/>
      <c r="HZ65" s="21"/>
      <c r="IA65" s="21"/>
      <c r="IB65" s="21"/>
      <c r="IC65" s="21"/>
      <c r="ID65" s="21"/>
      <c r="IE65" s="21"/>
      <c r="IF65" s="21"/>
      <c r="IG65" s="21"/>
      <c r="IH65" s="21"/>
      <c r="II65" s="21"/>
      <c r="IJ65" s="21"/>
      <c r="IK65" s="21"/>
      <c r="IL65" s="21"/>
      <c r="IM65" s="21"/>
      <c r="IN65" s="21"/>
      <c r="IO65" s="21"/>
      <c r="IP65" s="21"/>
      <c r="IQ65" s="21"/>
      <c r="IR65" s="21"/>
      <c r="IS65" s="21"/>
      <c r="IT65" s="21"/>
    </row>
    <row r="66" spans="1:254">
      <c r="A66" s="617">
        <v>50</v>
      </c>
      <c r="B66" s="269" t="s">
        <v>565</v>
      </c>
      <c r="C66" s="269" t="s">
        <v>543</v>
      </c>
      <c r="D66" s="269">
        <v>1</v>
      </c>
      <c r="E66" s="269">
        <v>2001</v>
      </c>
      <c r="F66" s="269">
        <v>40.5</v>
      </c>
      <c r="G66" s="618">
        <f t="shared" si="1"/>
        <v>40.5</v>
      </c>
      <c r="H66" s="269">
        <v>100</v>
      </c>
      <c r="I66" s="618"/>
      <c r="J66" s="269"/>
      <c r="K66" s="112"/>
      <c r="L66" s="109"/>
      <c r="M66" s="109"/>
      <c r="N66" s="109"/>
      <c r="O66" s="109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  <c r="FF66" s="21"/>
      <c r="FG66" s="21"/>
      <c r="FH66" s="21"/>
      <c r="FI66" s="21"/>
      <c r="FJ66" s="21"/>
      <c r="FK66" s="21"/>
      <c r="FL66" s="21"/>
      <c r="FM66" s="21"/>
      <c r="FN66" s="21"/>
      <c r="FO66" s="21"/>
      <c r="FP66" s="21"/>
      <c r="FQ66" s="21"/>
      <c r="FR66" s="21"/>
      <c r="FS66" s="21"/>
      <c r="FT66" s="21"/>
      <c r="FU66" s="21"/>
      <c r="FV66" s="21"/>
      <c r="FW66" s="21"/>
      <c r="FX66" s="21"/>
      <c r="FY66" s="21"/>
      <c r="FZ66" s="21"/>
      <c r="GA66" s="21"/>
      <c r="GB66" s="21"/>
      <c r="GC66" s="21"/>
      <c r="GD66" s="21"/>
      <c r="GE66" s="21"/>
      <c r="GF66" s="21"/>
      <c r="GG66" s="21"/>
      <c r="GH66" s="21"/>
      <c r="GI66" s="21"/>
      <c r="GJ66" s="21"/>
      <c r="GK66" s="21"/>
      <c r="GL66" s="21"/>
      <c r="GM66" s="21"/>
      <c r="GN66" s="21"/>
      <c r="GO66" s="21"/>
      <c r="GP66" s="21"/>
      <c r="GQ66" s="21"/>
      <c r="GR66" s="21"/>
      <c r="GS66" s="21"/>
      <c r="GT66" s="21"/>
      <c r="GU66" s="21"/>
      <c r="GV66" s="21"/>
      <c r="GW66" s="21"/>
      <c r="GX66" s="21"/>
      <c r="GY66" s="21"/>
      <c r="GZ66" s="21"/>
      <c r="HA66" s="21"/>
      <c r="HB66" s="21"/>
      <c r="HC66" s="21"/>
      <c r="HD66" s="21"/>
      <c r="HE66" s="21"/>
      <c r="HF66" s="21"/>
      <c r="HG66" s="21"/>
      <c r="HH66" s="21"/>
      <c r="HI66" s="21"/>
      <c r="HJ66" s="21"/>
      <c r="HK66" s="21"/>
      <c r="HL66" s="21"/>
      <c r="HM66" s="21"/>
      <c r="HN66" s="21"/>
      <c r="HO66" s="21"/>
      <c r="HP66" s="21"/>
      <c r="HQ66" s="21"/>
      <c r="HR66" s="21"/>
      <c r="HS66" s="21"/>
      <c r="HT66" s="21"/>
      <c r="HU66" s="21"/>
      <c r="HV66" s="21"/>
      <c r="HW66" s="21"/>
      <c r="HX66" s="21"/>
      <c r="HY66" s="21"/>
      <c r="HZ66" s="21"/>
      <c r="IA66" s="21"/>
      <c r="IB66" s="21"/>
      <c r="IC66" s="21"/>
      <c r="ID66" s="21"/>
      <c r="IE66" s="21"/>
      <c r="IF66" s="21"/>
      <c r="IG66" s="21"/>
      <c r="IH66" s="21"/>
      <c r="II66" s="21"/>
      <c r="IJ66" s="21"/>
      <c r="IK66" s="21"/>
      <c r="IL66" s="21"/>
      <c r="IM66" s="21"/>
      <c r="IN66" s="21"/>
      <c r="IO66" s="21"/>
      <c r="IP66" s="21"/>
      <c r="IQ66" s="21"/>
      <c r="IR66" s="21"/>
      <c r="IS66" s="21"/>
      <c r="IT66" s="21"/>
    </row>
    <row r="67" spans="1:254">
      <c r="A67" s="617">
        <v>51</v>
      </c>
      <c r="B67" s="109" t="s">
        <v>566</v>
      </c>
      <c r="C67" s="269" t="s">
        <v>543</v>
      </c>
      <c r="D67" s="269">
        <v>1</v>
      </c>
      <c r="E67" s="269">
        <v>2001</v>
      </c>
      <c r="F67" s="269">
        <v>33</v>
      </c>
      <c r="G67" s="618">
        <f t="shared" si="1"/>
        <v>33</v>
      </c>
      <c r="H67" s="269">
        <v>100</v>
      </c>
      <c r="I67" s="618"/>
      <c r="J67" s="269"/>
      <c r="K67" s="112"/>
      <c r="L67" s="109"/>
      <c r="M67" s="109"/>
      <c r="N67" s="109"/>
      <c r="O67" s="109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1"/>
      <c r="FE67" s="21"/>
      <c r="FF67" s="21"/>
      <c r="FG67" s="21"/>
      <c r="FH67" s="21"/>
      <c r="FI67" s="21"/>
      <c r="FJ67" s="21"/>
      <c r="FK67" s="21"/>
      <c r="FL67" s="21"/>
      <c r="FM67" s="21"/>
      <c r="FN67" s="21"/>
      <c r="FO67" s="21"/>
      <c r="FP67" s="21"/>
      <c r="FQ67" s="21"/>
      <c r="FR67" s="21"/>
      <c r="FS67" s="21"/>
      <c r="FT67" s="21"/>
      <c r="FU67" s="21"/>
      <c r="FV67" s="21"/>
      <c r="FW67" s="21"/>
      <c r="FX67" s="21"/>
      <c r="FY67" s="21"/>
      <c r="FZ67" s="21"/>
      <c r="GA67" s="21"/>
      <c r="GB67" s="21"/>
      <c r="GC67" s="21"/>
      <c r="GD67" s="21"/>
      <c r="GE67" s="21"/>
      <c r="GF67" s="21"/>
      <c r="GG67" s="21"/>
      <c r="GH67" s="21"/>
      <c r="GI67" s="21"/>
      <c r="GJ67" s="21"/>
      <c r="GK67" s="21"/>
      <c r="GL67" s="21"/>
      <c r="GM67" s="21"/>
      <c r="GN67" s="21"/>
      <c r="GO67" s="21"/>
      <c r="GP67" s="21"/>
      <c r="GQ67" s="21"/>
      <c r="GR67" s="21"/>
      <c r="GS67" s="21"/>
      <c r="GT67" s="21"/>
      <c r="GU67" s="21"/>
      <c r="GV67" s="21"/>
      <c r="GW67" s="21"/>
      <c r="GX67" s="21"/>
      <c r="GY67" s="21"/>
      <c r="GZ67" s="21"/>
      <c r="HA67" s="21"/>
      <c r="HB67" s="21"/>
      <c r="HC67" s="21"/>
      <c r="HD67" s="21"/>
      <c r="HE67" s="21"/>
      <c r="HF67" s="21"/>
      <c r="HG67" s="21"/>
      <c r="HH67" s="21"/>
      <c r="HI67" s="21"/>
      <c r="HJ67" s="21"/>
      <c r="HK67" s="21"/>
      <c r="HL67" s="21"/>
      <c r="HM67" s="21"/>
      <c r="HN67" s="21"/>
      <c r="HO67" s="21"/>
      <c r="HP67" s="21"/>
      <c r="HQ67" s="21"/>
      <c r="HR67" s="21"/>
      <c r="HS67" s="21"/>
      <c r="HT67" s="21"/>
      <c r="HU67" s="21"/>
      <c r="HV67" s="21"/>
      <c r="HW67" s="21"/>
      <c r="HX67" s="21"/>
      <c r="HY67" s="21"/>
      <c r="HZ67" s="21"/>
      <c r="IA67" s="21"/>
      <c r="IB67" s="21"/>
      <c r="IC67" s="21"/>
      <c r="ID67" s="21"/>
      <c r="IE67" s="21"/>
      <c r="IF67" s="21"/>
      <c r="IG67" s="21"/>
      <c r="IH67" s="21"/>
      <c r="II67" s="21"/>
      <c r="IJ67" s="21"/>
      <c r="IK67" s="21"/>
      <c r="IL67" s="21"/>
      <c r="IM67" s="21"/>
      <c r="IN67" s="21"/>
      <c r="IO67" s="21"/>
      <c r="IP67" s="21"/>
      <c r="IQ67" s="21"/>
      <c r="IR67" s="21"/>
      <c r="IS67" s="21"/>
      <c r="IT67" s="21"/>
    </row>
    <row r="68" spans="1:254">
      <c r="A68" s="617">
        <v>52</v>
      </c>
      <c r="B68" s="109" t="s">
        <v>566</v>
      </c>
      <c r="C68" s="269" t="s">
        <v>543</v>
      </c>
      <c r="D68" s="269">
        <v>4</v>
      </c>
      <c r="E68" s="269">
        <v>2005</v>
      </c>
      <c r="F68" s="269">
        <v>209</v>
      </c>
      <c r="G68" s="618">
        <f t="shared" si="1"/>
        <v>209</v>
      </c>
      <c r="H68" s="269">
        <v>100</v>
      </c>
      <c r="I68" s="618"/>
      <c r="J68" s="269"/>
      <c r="K68" s="112"/>
      <c r="L68" s="109"/>
      <c r="M68" s="109"/>
      <c r="N68" s="109"/>
      <c r="O68" s="109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1"/>
      <c r="FF68" s="21"/>
      <c r="FG68" s="21"/>
      <c r="FH68" s="21"/>
      <c r="FI68" s="21"/>
      <c r="FJ68" s="21"/>
      <c r="FK68" s="21"/>
      <c r="FL68" s="21"/>
      <c r="FM68" s="21"/>
      <c r="FN68" s="21"/>
      <c r="FO68" s="21"/>
      <c r="FP68" s="21"/>
      <c r="FQ68" s="21"/>
      <c r="FR68" s="21"/>
      <c r="FS68" s="21"/>
      <c r="FT68" s="21"/>
      <c r="FU68" s="21"/>
      <c r="FV68" s="21"/>
      <c r="FW68" s="21"/>
      <c r="FX68" s="21"/>
      <c r="FY68" s="21"/>
      <c r="FZ68" s="21"/>
      <c r="GA68" s="21"/>
      <c r="GB68" s="21"/>
      <c r="GC68" s="21"/>
      <c r="GD68" s="21"/>
      <c r="GE68" s="21"/>
      <c r="GF68" s="21"/>
      <c r="GG68" s="21"/>
      <c r="GH68" s="21"/>
      <c r="GI68" s="21"/>
      <c r="GJ68" s="21"/>
      <c r="GK68" s="21"/>
      <c r="GL68" s="21"/>
      <c r="GM68" s="21"/>
      <c r="GN68" s="21"/>
      <c r="GO68" s="21"/>
      <c r="GP68" s="21"/>
      <c r="GQ68" s="21"/>
      <c r="GR68" s="21"/>
      <c r="GS68" s="21"/>
      <c r="GT68" s="21"/>
      <c r="GU68" s="21"/>
      <c r="GV68" s="21"/>
      <c r="GW68" s="21"/>
      <c r="GX68" s="21"/>
      <c r="GY68" s="21"/>
      <c r="GZ68" s="21"/>
      <c r="HA68" s="21"/>
      <c r="HB68" s="21"/>
      <c r="HC68" s="21"/>
      <c r="HD68" s="21"/>
      <c r="HE68" s="21"/>
      <c r="HF68" s="21"/>
      <c r="HG68" s="21"/>
      <c r="HH68" s="21"/>
      <c r="HI68" s="21"/>
      <c r="HJ68" s="21"/>
      <c r="HK68" s="21"/>
      <c r="HL68" s="21"/>
      <c r="HM68" s="21"/>
      <c r="HN68" s="21"/>
      <c r="HO68" s="21"/>
      <c r="HP68" s="21"/>
      <c r="HQ68" s="21"/>
      <c r="HR68" s="21"/>
      <c r="HS68" s="21"/>
      <c r="HT68" s="21"/>
      <c r="HU68" s="21"/>
      <c r="HV68" s="21"/>
      <c r="HW68" s="21"/>
      <c r="HX68" s="21"/>
      <c r="HY68" s="21"/>
      <c r="HZ68" s="21"/>
      <c r="IA68" s="21"/>
      <c r="IB68" s="21"/>
      <c r="IC68" s="21"/>
      <c r="ID68" s="21"/>
      <c r="IE68" s="21"/>
      <c r="IF68" s="21"/>
      <c r="IG68" s="21"/>
      <c r="IH68" s="21"/>
      <c r="II68" s="21"/>
      <c r="IJ68" s="21"/>
      <c r="IK68" s="21"/>
      <c r="IL68" s="21"/>
      <c r="IM68" s="21"/>
      <c r="IN68" s="21"/>
      <c r="IO68" s="21"/>
      <c r="IP68" s="21"/>
      <c r="IQ68" s="21"/>
      <c r="IR68" s="21"/>
      <c r="IS68" s="21"/>
      <c r="IT68" s="21"/>
    </row>
    <row r="69" spans="1:254" ht="18" customHeight="1">
      <c r="A69" s="613">
        <v>53</v>
      </c>
      <c r="B69" s="623" t="s">
        <v>203</v>
      </c>
      <c r="C69" s="623"/>
      <c r="D69" s="497"/>
      <c r="E69" s="497"/>
      <c r="F69" s="497"/>
      <c r="G69" s="624"/>
      <c r="H69" s="497"/>
      <c r="I69" s="624"/>
      <c r="J69" s="497"/>
      <c r="K69" s="624"/>
      <c r="L69" s="497"/>
      <c r="M69" s="497"/>
      <c r="N69" s="497"/>
      <c r="O69" s="497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1"/>
      <c r="FF69" s="21"/>
      <c r="FG69" s="21"/>
      <c r="FH69" s="21"/>
      <c r="FI69" s="21"/>
      <c r="FJ69" s="21"/>
      <c r="FK69" s="21"/>
      <c r="FL69" s="21"/>
      <c r="FM69" s="21"/>
      <c r="FN69" s="21"/>
      <c r="FO69" s="21"/>
      <c r="FP69" s="21"/>
      <c r="FQ69" s="21"/>
      <c r="FR69" s="21"/>
      <c r="FS69" s="21"/>
      <c r="FT69" s="21"/>
      <c r="FU69" s="21"/>
      <c r="FV69" s="21"/>
      <c r="FW69" s="21"/>
      <c r="FX69" s="21"/>
      <c r="FY69" s="21"/>
      <c r="FZ69" s="21"/>
      <c r="GA69" s="21"/>
      <c r="GB69" s="21"/>
      <c r="GC69" s="21"/>
      <c r="GD69" s="21"/>
      <c r="GE69" s="21"/>
      <c r="GF69" s="21"/>
      <c r="GG69" s="21"/>
      <c r="GH69" s="21"/>
      <c r="GI69" s="21"/>
      <c r="GJ69" s="21"/>
      <c r="GK69" s="21"/>
      <c r="GL69" s="21"/>
      <c r="GM69" s="21"/>
      <c r="GN69" s="21"/>
      <c r="GO69" s="21"/>
      <c r="GP69" s="21"/>
      <c r="GQ69" s="21"/>
      <c r="GR69" s="21"/>
      <c r="GS69" s="21"/>
      <c r="GT69" s="21"/>
      <c r="GU69" s="21"/>
      <c r="GV69" s="21"/>
      <c r="GW69" s="21"/>
      <c r="GX69" s="21"/>
      <c r="GY69" s="21"/>
      <c r="GZ69" s="21"/>
      <c r="HA69" s="21"/>
      <c r="HB69" s="21"/>
      <c r="HC69" s="21"/>
      <c r="HD69" s="21"/>
      <c r="HE69" s="21"/>
      <c r="HF69" s="21"/>
      <c r="HG69" s="21"/>
      <c r="HH69" s="21"/>
      <c r="HI69" s="21"/>
      <c r="HJ69" s="21"/>
      <c r="HK69" s="21"/>
      <c r="HL69" s="21"/>
      <c r="HM69" s="21"/>
      <c r="HN69" s="21"/>
      <c r="HO69" s="21"/>
      <c r="HP69" s="21"/>
      <c r="HQ69" s="21"/>
      <c r="HR69" s="21"/>
      <c r="HS69" s="21"/>
      <c r="HT69" s="21"/>
      <c r="HU69" s="21"/>
      <c r="HV69" s="21"/>
      <c r="HW69" s="21"/>
      <c r="HX69" s="21"/>
      <c r="HY69" s="21"/>
      <c r="HZ69" s="21"/>
      <c r="IA69" s="21"/>
      <c r="IB69" s="21"/>
      <c r="IC69" s="21"/>
      <c r="ID69" s="21"/>
      <c r="IE69" s="21"/>
      <c r="IF69" s="21"/>
      <c r="IG69" s="21"/>
      <c r="IH69" s="21"/>
      <c r="II69" s="21"/>
      <c r="IJ69" s="21"/>
      <c r="IK69" s="21"/>
      <c r="IL69" s="21"/>
      <c r="IM69" s="21"/>
      <c r="IN69" s="21"/>
      <c r="IO69" s="21"/>
      <c r="IP69" s="21"/>
      <c r="IQ69" s="21"/>
      <c r="IR69" s="21"/>
      <c r="IS69" s="21"/>
      <c r="IT69" s="21"/>
    </row>
    <row r="70" spans="1:254" ht="13.5" customHeight="1">
      <c r="A70" s="617">
        <v>54</v>
      </c>
      <c r="B70" s="178" t="s">
        <v>196</v>
      </c>
      <c r="C70" s="311"/>
      <c r="D70" s="269"/>
      <c r="E70" s="269"/>
      <c r="F70" s="269"/>
      <c r="G70" s="625"/>
      <c r="H70" s="269"/>
      <c r="I70" s="625"/>
      <c r="J70" s="269"/>
      <c r="K70" s="112"/>
      <c r="L70" s="109"/>
      <c r="M70" s="109"/>
      <c r="N70" s="109"/>
      <c r="O70" s="109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21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1"/>
      <c r="FF70" s="21"/>
      <c r="FG70" s="21"/>
      <c r="FH70" s="21"/>
      <c r="FI70" s="21"/>
      <c r="FJ70" s="21"/>
      <c r="FK70" s="21"/>
      <c r="FL70" s="21"/>
      <c r="FM70" s="21"/>
      <c r="FN70" s="21"/>
      <c r="FO70" s="21"/>
      <c r="FP70" s="21"/>
      <c r="FQ70" s="21"/>
      <c r="FR70" s="21"/>
      <c r="FS70" s="21"/>
      <c r="FT70" s="21"/>
      <c r="FU70" s="21"/>
      <c r="FV70" s="21"/>
      <c r="FW70" s="21"/>
      <c r="FX70" s="21"/>
      <c r="FY70" s="21"/>
      <c r="FZ70" s="21"/>
      <c r="GA70" s="21"/>
      <c r="GB70" s="21"/>
      <c r="GC70" s="21"/>
      <c r="GD70" s="21"/>
      <c r="GE70" s="21"/>
      <c r="GF70" s="21"/>
      <c r="GG70" s="21"/>
      <c r="GH70" s="21"/>
      <c r="GI70" s="21"/>
      <c r="GJ70" s="21"/>
      <c r="GK70" s="21"/>
      <c r="GL70" s="21"/>
      <c r="GM70" s="21"/>
      <c r="GN70" s="21"/>
      <c r="GO70" s="21"/>
      <c r="GP70" s="21"/>
      <c r="GQ70" s="21"/>
      <c r="GR70" s="21"/>
      <c r="GS70" s="21"/>
      <c r="GT70" s="21"/>
      <c r="GU70" s="21"/>
      <c r="GV70" s="21"/>
      <c r="GW70" s="21"/>
      <c r="GX70" s="21"/>
      <c r="GY70" s="21"/>
      <c r="GZ70" s="21"/>
      <c r="HA70" s="21"/>
      <c r="HB70" s="21"/>
      <c r="HC70" s="21"/>
      <c r="HD70" s="21"/>
      <c r="HE70" s="21"/>
      <c r="HF70" s="21"/>
      <c r="HG70" s="21"/>
      <c r="HH70" s="21"/>
      <c r="HI70" s="21"/>
      <c r="HJ70" s="21"/>
      <c r="HK70" s="21"/>
      <c r="HL70" s="21"/>
      <c r="HM70" s="21"/>
      <c r="HN70" s="21"/>
      <c r="HO70" s="21"/>
      <c r="HP70" s="21"/>
      <c r="HQ70" s="21"/>
      <c r="HR70" s="21"/>
      <c r="HS70" s="21"/>
      <c r="HT70" s="21"/>
      <c r="HU70" s="21"/>
      <c r="HV70" s="21"/>
      <c r="HW70" s="21"/>
      <c r="HX70" s="21"/>
      <c r="HY70" s="21"/>
      <c r="HZ70" s="21"/>
      <c r="IA70" s="21"/>
      <c r="IB70" s="21"/>
      <c r="IC70" s="21"/>
      <c r="ID70" s="21"/>
      <c r="IE70" s="21"/>
      <c r="IF70" s="21"/>
      <c r="IG70" s="21"/>
      <c r="IH70" s="21"/>
      <c r="II70" s="21"/>
      <c r="IJ70" s="21"/>
      <c r="IK70" s="21"/>
      <c r="IL70" s="21"/>
      <c r="IM70" s="21"/>
      <c r="IN70" s="21"/>
      <c r="IO70" s="21"/>
      <c r="IP70" s="21"/>
      <c r="IQ70" s="21"/>
      <c r="IR70" s="21"/>
      <c r="IS70" s="21"/>
      <c r="IT70" s="21"/>
    </row>
    <row r="71" spans="1:254">
      <c r="A71" s="617">
        <v>55</v>
      </c>
      <c r="B71" s="269" t="s">
        <v>567</v>
      </c>
      <c r="C71" s="269" t="s">
        <v>543</v>
      </c>
      <c r="D71" s="269">
        <v>6</v>
      </c>
      <c r="E71" s="269">
        <v>2001</v>
      </c>
      <c r="F71" s="269">
        <v>336</v>
      </c>
      <c r="G71" s="618">
        <f t="shared" ref="G71:G76" si="2">F71*H71/100</f>
        <v>336</v>
      </c>
      <c r="H71" s="269">
        <v>100</v>
      </c>
      <c r="I71" s="625"/>
      <c r="J71" s="269"/>
      <c r="K71" s="112"/>
      <c r="L71" s="109"/>
      <c r="M71" s="109"/>
      <c r="N71" s="109"/>
      <c r="O71" s="109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1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21"/>
      <c r="DK71" s="21"/>
      <c r="DL71" s="21"/>
      <c r="DM71" s="21"/>
      <c r="DN71" s="21"/>
      <c r="DO71" s="21"/>
      <c r="DP71" s="21"/>
      <c r="DQ71" s="21"/>
      <c r="DR71" s="21"/>
      <c r="DS71" s="21"/>
      <c r="DT71" s="21"/>
      <c r="DU71" s="21"/>
      <c r="DV71" s="21"/>
      <c r="DW71" s="21"/>
      <c r="DX71" s="21"/>
      <c r="DY71" s="21"/>
      <c r="DZ71" s="21"/>
      <c r="EA71" s="21"/>
      <c r="EB71" s="21"/>
      <c r="EC71" s="21"/>
      <c r="ED71" s="21"/>
      <c r="EE71" s="21"/>
      <c r="EF71" s="21"/>
      <c r="EG71" s="21"/>
      <c r="EH71" s="21"/>
      <c r="EI71" s="21"/>
      <c r="EJ71" s="21"/>
      <c r="EK71" s="21"/>
      <c r="EL71" s="21"/>
      <c r="EM71" s="21"/>
      <c r="EN71" s="21"/>
      <c r="EO71" s="21"/>
      <c r="EP71" s="21"/>
      <c r="EQ71" s="21"/>
      <c r="ER71" s="21"/>
      <c r="ES71" s="21"/>
      <c r="ET71" s="21"/>
      <c r="EU71" s="21"/>
      <c r="EV71" s="21"/>
      <c r="EW71" s="21"/>
      <c r="EX71" s="21"/>
      <c r="EY71" s="21"/>
      <c r="EZ71" s="21"/>
      <c r="FA71" s="21"/>
      <c r="FB71" s="21"/>
      <c r="FC71" s="21"/>
      <c r="FD71" s="21"/>
      <c r="FE71" s="21"/>
      <c r="FF71" s="21"/>
      <c r="FG71" s="21"/>
      <c r="FH71" s="21"/>
      <c r="FI71" s="21"/>
      <c r="FJ71" s="21"/>
      <c r="FK71" s="21"/>
      <c r="FL71" s="21"/>
      <c r="FM71" s="21"/>
      <c r="FN71" s="21"/>
      <c r="FO71" s="21"/>
      <c r="FP71" s="21"/>
      <c r="FQ71" s="21"/>
      <c r="FR71" s="21"/>
      <c r="FS71" s="21"/>
      <c r="FT71" s="21"/>
      <c r="FU71" s="21"/>
      <c r="FV71" s="21"/>
      <c r="FW71" s="21"/>
      <c r="FX71" s="21"/>
      <c r="FY71" s="21"/>
      <c r="FZ71" s="21"/>
      <c r="GA71" s="21"/>
      <c r="GB71" s="21"/>
      <c r="GC71" s="21"/>
      <c r="GD71" s="21"/>
      <c r="GE71" s="21"/>
      <c r="GF71" s="21"/>
      <c r="GG71" s="21"/>
      <c r="GH71" s="21"/>
      <c r="GI71" s="21"/>
      <c r="GJ71" s="21"/>
      <c r="GK71" s="21"/>
      <c r="GL71" s="21"/>
      <c r="GM71" s="21"/>
      <c r="GN71" s="21"/>
      <c r="GO71" s="21"/>
      <c r="GP71" s="21"/>
      <c r="GQ71" s="21"/>
      <c r="GR71" s="21"/>
      <c r="GS71" s="21"/>
      <c r="GT71" s="21"/>
      <c r="GU71" s="21"/>
      <c r="GV71" s="21"/>
      <c r="GW71" s="21"/>
      <c r="GX71" s="21"/>
      <c r="GY71" s="21"/>
      <c r="GZ71" s="21"/>
      <c r="HA71" s="21"/>
      <c r="HB71" s="21"/>
      <c r="HC71" s="21"/>
      <c r="HD71" s="21"/>
      <c r="HE71" s="21"/>
      <c r="HF71" s="21"/>
      <c r="HG71" s="21"/>
      <c r="HH71" s="21"/>
      <c r="HI71" s="21"/>
      <c r="HJ71" s="21"/>
      <c r="HK71" s="21"/>
      <c r="HL71" s="21"/>
      <c r="HM71" s="21"/>
      <c r="HN71" s="21"/>
      <c r="HO71" s="21"/>
      <c r="HP71" s="21"/>
      <c r="HQ71" s="21"/>
      <c r="HR71" s="21"/>
      <c r="HS71" s="21"/>
      <c r="HT71" s="21"/>
      <c r="HU71" s="21"/>
      <c r="HV71" s="21"/>
      <c r="HW71" s="21"/>
      <c r="HX71" s="21"/>
      <c r="HY71" s="21"/>
      <c r="HZ71" s="21"/>
      <c r="IA71" s="21"/>
      <c r="IB71" s="21"/>
      <c r="IC71" s="21"/>
      <c r="ID71" s="21"/>
      <c r="IE71" s="21"/>
      <c r="IF71" s="21"/>
      <c r="IG71" s="21"/>
      <c r="IH71" s="21"/>
      <c r="II71" s="21"/>
      <c r="IJ71" s="21"/>
      <c r="IK71" s="21"/>
      <c r="IL71" s="21"/>
      <c r="IM71" s="21"/>
      <c r="IN71" s="21"/>
      <c r="IO71" s="21"/>
      <c r="IP71" s="21"/>
      <c r="IQ71" s="21"/>
      <c r="IR71" s="21"/>
      <c r="IS71" s="21"/>
      <c r="IT71" s="21"/>
    </row>
    <row r="72" spans="1:254">
      <c r="A72" s="617">
        <v>56</v>
      </c>
      <c r="B72" s="269" t="s">
        <v>567</v>
      </c>
      <c r="C72" s="269" t="s">
        <v>543</v>
      </c>
      <c r="D72" s="269">
        <v>22</v>
      </c>
      <c r="E72" s="269">
        <v>2004</v>
      </c>
      <c r="F72" s="269">
        <v>1584</v>
      </c>
      <c r="G72" s="618">
        <f t="shared" si="2"/>
        <v>1584</v>
      </c>
      <c r="H72" s="269">
        <v>100</v>
      </c>
      <c r="I72" s="625"/>
      <c r="J72" s="269"/>
      <c r="K72" s="112"/>
      <c r="L72" s="109"/>
      <c r="M72" s="109"/>
      <c r="N72" s="109"/>
      <c r="O72" s="109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21"/>
      <c r="CP72" s="21"/>
      <c r="CQ72" s="21"/>
      <c r="CR72" s="21"/>
      <c r="CS72" s="21"/>
      <c r="CT72" s="21"/>
      <c r="CU72" s="21"/>
      <c r="CV72" s="21"/>
      <c r="CW72" s="21"/>
      <c r="CX72" s="21"/>
      <c r="CY72" s="21"/>
      <c r="CZ72" s="21"/>
      <c r="DA72" s="21"/>
      <c r="DB72" s="21"/>
      <c r="DC72" s="21"/>
      <c r="DD72" s="21"/>
      <c r="DE72" s="21"/>
      <c r="DF72" s="21"/>
      <c r="DG72" s="21"/>
      <c r="DH72" s="21"/>
      <c r="DI72" s="21"/>
      <c r="DJ72" s="21"/>
      <c r="DK72" s="21"/>
      <c r="DL72" s="21"/>
      <c r="DM72" s="21"/>
      <c r="DN72" s="21"/>
      <c r="DO72" s="21"/>
      <c r="DP72" s="21"/>
      <c r="DQ72" s="21"/>
      <c r="DR72" s="21"/>
      <c r="DS72" s="21"/>
      <c r="DT72" s="21"/>
      <c r="DU72" s="21"/>
      <c r="DV72" s="21"/>
      <c r="DW72" s="21"/>
      <c r="DX72" s="21"/>
      <c r="DY72" s="21"/>
      <c r="DZ72" s="21"/>
      <c r="EA72" s="21"/>
      <c r="EB72" s="21"/>
      <c r="EC72" s="21"/>
      <c r="ED72" s="21"/>
      <c r="EE72" s="21"/>
      <c r="EF72" s="21"/>
      <c r="EG72" s="21"/>
      <c r="EH72" s="21"/>
      <c r="EI72" s="21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1"/>
      <c r="FF72" s="21"/>
      <c r="FG72" s="21"/>
      <c r="FH72" s="21"/>
      <c r="FI72" s="21"/>
      <c r="FJ72" s="21"/>
      <c r="FK72" s="21"/>
      <c r="FL72" s="21"/>
      <c r="FM72" s="21"/>
      <c r="FN72" s="21"/>
      <c r="FO72" s="21"/>
      <c r="FP72" s="21"/>
      <c r="FQ72" s="21"/>
      <c r="FR72" s="21"/>
      <c r="FS72" s="21"/>
      <c r="FT72" s="21"/>
      <c r="FU72" s="21"/>
      <c r="FV72" s="21"/>
      <c r="FW72" s="21"/>
      <c r="FX72" s="21"/>
      <c r="FY72" s="21"/>
      <c r="FZ72" s="21"/>
      <c r="GA72" s="21"/>
      <c r="GB72" s="21"/>
      <c r="GC72" s="21"/>
      <c r="GD72" s="21"/>
      <c r="GE72" s="21"/>
      <c r="GF72" s="21"/>
      <c r="GG72" s="21"/>
      <c r="GH72" s="21"/>
      <c r="GI72" s="21"/>
      <c r="GJ72" s="21"/>
      <c r="GK72" s="21"/>
      <c r="GL72" s="21"/>
      <c r="GM72" s="21"/>
      <c r="GN72" s="21"/>
      <c r="GO72" s="21"/>
      <c r="GP72" s="21"/>
      <c r="GQ72" s="21"/>
      <c r="GR72" s="21"/>
      <c r="GS72" s="21"/>
      <c r="GT72" s="21"/>
      <c r="GU72" s="21"/>
      <c r="GV72" s="21"/>
      <c r="GW72" s="21"/>
      <c r="GX72" s="21"/>
      <c r="GY72" s="21"/>
      <c r="GZ72" s="21"/>
      <c r="HA72" s="21"/>
      <c r="HB72" s="21"/>
      <c r="HC72" s="21"/>
      <c r="HD72" s="21"/>
      <c r="HE72" s="21"/>
      <c r="HF72" s="21"/>
      <c r="HG72" s="21"/>
      <c r="HH72" s="21"/>
      <c r="HI72" s="21"/>
      <c r="HJ72" s="21"/>
      <c r="HK72" s="21"/>
      <c r="HL72" s="21"/>
      <c r="HM72" s="21"/>
      <c r="HN72" s="21"/>
      <c r="HO72" s="21"/>
      <c r="HP72" s="21"/>
      <c r="HQ72" s="21"/>
      <c r="HR72" s="21"/>
      <c r="HS72" s="21"/>
      <c r="HT72" s="21"/>
      <c r="HU72" s="21"/>
      <c r="HV72" s="21"/>
      <c r="HW72" s="21"/>
      <c r="HX72" s="21"/>
      <c r="HY72" s="21"/>
      <c r="HZ72" s="21"/>
      <c r="IA72" s="21"/>
      <c r="IB72" s="21"/>
      <c r="IC72" s="21"/>
      <c r="ID72" s="21"/>
      <c r="IE72" s="21"/>
      <c r="IF72" s="21"/>
      <c r="IG72" s="21"/>
      <c r="IH72" s="21"/>
      <c r="II72" s="21"/>
      <c r="IJ72" s="21"/>
      <c r="IK72" s="21"/>
      <c r="IL72" s="21"/>
      <c r="IM72" s="21"/>
      <c r="IN72" s="21"/>
      <c r="IO72" s="21"/>
      <c r="IP72" s="21"/>
      <c r="IQ72" s="21"/>
      <c r="IR72" s="21"/>
      <c r="IS72" s="21"/>
      <c r="IT72" s="21"/>
    </row>
    <row r="73" spans="1:254">
      <c r="A73" s="617">
        <v>57</v>
      </c>
      <c r="B73" s="269" t="s">
        <v>567</v>
      </c>
      <c r="C73" s="269" t="s">
        <v>543</v>
      </c>
      <c r="D73" s="269">
        <v>9</v>
      </c>
      <c r="E73" s="269">
        <v>2005</v>
      </c>
      <c r="F73" s="269">
        <v>611</v>
      </c>
      <c r="G73" s="618">
        <f t="shared" si="2"/>
        <v>611</v>
      </c>
      <c r="H73" s="269">
        <v>100</v>
      </c>
      <c r="I73" s="625"/>
      <c r="J73" s="269"/>
      <c r="K73" s="112"/>
      <c r="L73" s="109"/>
      <c r="M73" s="109"/>
      <c r="N73" s="109"/>
      <c r="O73" s="109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1"/>
      <c r="EZ73" s="21"/>
      <c r="FA73" s="21"/>
      <c r="FB73" s="21"/>
      <c r="FC73" s="21"/>
      <c r="FD73" s="21"/>
      <c r="FE73" s="21"/>
      <c r="FF73" s="21"/>
      <c r="FG73" s="21"/>
      <c r="FH73" s="21"/>
      <c r="FI73" s="21"/>
      <c r="FJ73" s="21"/>
      <c r="FK73" s="21"/>
      <c r="FL73" s="21"/>
      <c r="FM73" s="21"/>
      <c r="FN73" s="21"/>
      <c r="FO73" s="21"/>
      <c r="FP73" s="21"/>
      <c r="FQ73" s="21"/>
      <c r="FR73" s="21"/>
      <c r="FS73" s="21"/>
      <c r="FT73" s="21"/>
      <c r="FU73" s="21"/>
      <c r="FV73" s="21"/>
      <c r="FW73" s="21"/>
      <c r="FX73" s="21"/>
      <c r="FY73" s="21"/>
      <c r="FZ73" s="21"/>
      <c r="GA73" s="21"/>
      <c r="GB73" s="21"/>
      <c r="GC73" s="21"/>
      <c r="GD73" s="21"/>
      <c r="GE73" s="21"/>
      <c r="GF73" s="21"/>
      <c r="GG73" s="21"/>
      <c r="GH73" s="21"/>
      <c r="GI73" s="21"/>
      <c r="GJ73" s="21"/>
      <c r="GK73" s="21"/>
      <c r="GL73" s="21"/>
      <c r="GM73" s="21"/>
      <c r="GN73" s="21"/>
      <c r="GO73" s="21"/>
      <c r="GP73" s="21"/>
      <c r="GQ73" s="21"/>
      <c r="GR73" s="21"/>
      <c r="GS73" s="21"/>
      <c r="GT73" s="21"/>
      <c r="GU73" s="21"/>
      <c r="GV73" s="21"/>
      <c r="GW73" s="21"/>
      <c r="GX73" s="21"/>
      <c r="GY73" s="21"/>
      <c r="GZ73" s="21"/>
      <c r="HA73" s="21"/>
      <c r="HB73" s="21"/>
      <c r="HC73" s="21"/>
      <c r="HD73" s="21"/>
      <c r="HE73" s="21"/>
      <c r="HF73" s="21"/>
      <c r="HG73" s="21"/>
      <c r="HH73" s="21"/>
      <c r="HI73" s="21"/>
      <c r="HJ73" s="21"/>
      <c r="HK73" s="21"/>
      <c r="HL73" s="21"/>
      <c r="HM73" s="21"/>
      <c r="HN73" s="21"/>
      <c r="HO73" s="21"/>
      <c r="HP73" s="21"/>
      <c r="HQ73" s="21"/>
      <c r="HR73" s="21"/>
      <c r="HS73" s="21"/>
      <c r="HT73" s="21"/>
      <c r="HU73" s="21"/>
      <c r="HV73" s="21"/>
      <c r="HW73" s="21"/>
      <c r="HX73" s="21"/>
      <c r="HY73" s="21"/>
      <c r="HZ73" s="21"/>
      <c r="IA73" s="21"/>
      <c r="IB73" s="21"/>
      <c r="IC73" s="21"/>
      <c r="ID73" s="21"/>
      <c r="IE73" s="21"/>
      <c r="IF73" s="21"/>
      <c r="IG73" s="21"/>
      <c r="IH73" s="21"/>
      <c r="II73" s="21"/>
      <c r="IJ73" s="21"/>
      <c r="IK73" s="21"/>
      <c r="IL73" s="21"/>
      <c r="IM73" s="21"/>
      <c r="IN73" s="21"/>
      <c r="IO73" s="21"/>
      <c r="IP73" s="21"/>
      <c r="IQ73" s="21"/>
      <c r="IR73" s="21"/>
      <c r="IS73" s="21"/>
      <c r="IT73" s="21"/>
    </row>
    <row r="74" spans="1:254">
      <c r="A74" s="617">
        <v>58</v>
      </c>
      <c r="B74" s="622" t="s">
        <v>567</v>
      </c>
      <c r="C74" s="269" t="s">
        <v>543</v>
      </c>
      <c r="D74" s="619">
        <v>27</v>
      </c>
      <c r="E74" s="619">
        <v>2011</v>
      </c>
      <c r="F74" s="619">
        <v>2025</v>
      </c>
      <c r="G74" s="620">
        <f t="shared" si="2"/>
        <v>2025</v>
      </c>
      <c r="H74" s="619">
        <v>100</v>
      </c>
      <c r="I74" s="724"/>
      <c r="J74" s="269"/>
      <c r="K74" s="112"/>
      <c r="L74" s="236"/>
      <c r="M74" s="105"/>
      <c r="N74" s="105"/>
      <c r="O74" s="105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21"/>
      <c r="CP74" s="21"/>
      <c r="CQ74" s="21"/>
      <c r="CR74" s="21"/>
      <c r="CS74" s="21"/>
      <c r="CT74" s="21"/>
      <c r="CU74" s="21"/>
      <c r="CV74" s="21"/>
      <c r="CW74" s="21"/>
      <c r="CX74" s="21"/>
      <c r="CY74" s="21"/>
      <c r="CZ74" s="21"/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1"/>
      <c r="DL74" s="21"/>
      <c r="DM74" s="21"/>
      <c r="DN74" s="21"/>
      <c r="DO74" s="21"/>
      <c r="DP74" s="21"/>
      <c r="DQ74" s="21"/>
      <c r="DR74" s="21"/>
      <c r="DS74" s="21"/>
      <c r="DT74" s="21"/>
      <c r="DU74" s="21"/>
      <c r="DV74" s="21"/>
      <c r="DW74" s="21"/>
      <c r="DX74" s="21"/>
      <c r="DY74" s="21"/>
      <c r="DZ74" s="21"/>
      <c r="EA74" s="21"/>
      <c r="EB74" s="21"/>
      <c r="EC74" s="21"/>
      <c r="ED74" s="21"/>
      <c r="EE74" s="21"/>
      <c r="EF74" s="21"/>
      <c r="EG74" s="21"/>
      <c r="EH74" s="21"/>
      <c r="EI74" s="21"/>
      <c r="EJ74" s="21"/>
      <c r="EK74" s="21"/>
      <c r="EL74" s="21"/>
      <c r="EM74" s="21"/>
      <c r="EN74" s="21"/>
      <c r="EO74" s="21"/>
      <c r="EP74" s="21"/>
      <c r="EQ74" s="21"/>
      <c r="ER74" s="21"/>
      <c r="ES74" s="21"/>
      <c r="ET74" s="21"/>
      <c r="EU74" s="21"/>
      <c r="EV74" s="21"/>
      <c r="EW74" s="21"/>
      <c r="EX74" s="21"/>
      <c r="EY74" s="21"/>
      <c r="EZ74" s="21"/>
      <c r="FA74" s="21"/>
      <c r="FB74" s="21"/>
      <c r="FC74" s="21"/>
      <c r="FD74" s="21"/>
      <c r="FE74" s="21"/>
      <c r="FF74" s="21"/>
      <c r="FG74" s="21"/>
      <c r="FH74" s="21"/>
      <c r="FI74" s="21"/>
      <c r="FJ74" s="21"/>
      <c r="FK74" s="21"/>
      <c r="FL74" s="21"/>
      <c r="FM74" s="21"/>
      <c r="FN74" s="21"/>
      <c r="FO74" s="21"/>
      <c r="FP74" s="21"/>
      <c r="FQ74" s="21"/>
      <c r="FR74" s="21"/>
      <c r="FS74" s="21"/>
      <c r="FT74" s="21"/>
      <c r="FU74" s="21"/>
      <c r="FV74" s="21"/>
      <c r="FW74" s="21"/>
      <c r="FX74" s="21"/>
      <c r="FY74" s="21"/>
      <c r="FZ74" s="21"/>
      <c r="GA74" s="21"/>
      <c r="GB74" s="21"/>
      <c r="GC74" s="21"/>
      <c r="GD74" s="21"/>
      <c r="GE74" s="21"/>
      <c r="GF74" s="21"/>
      <c r="GG74" s="21"/>
      <c r="GH74" s="21"/>
      <c r="GI74" s="21"/>
      <c r="GJ74" s="21"/>
      <c r="GK74" s="21"/>
      <c r="GL74" s="21"/>
      <c r="GM74" s="21"/>
      <c r="GN74" s="21"/>
      <c r="GO74" s="21"/>
      <c r="GP74" s="21"/>
      <c r="GQ74" s="21"/>
      <c r="GR74" s="21"/>
      <c r="GS74" s="21"/>
      <c r="GT74" s="21"/>
      <c r="GU74" s="21"/>
      <c r="GV74" s="21"/>
      <c r="GW74" s="21"/>
      <c r="GX74" s="21"/>
      <c r="GY74" s="21"/>
      <c r="GZ74" s="21"/>
      <c r="HA74" s="21"/>
      <c r="HB74" s="21"/>
      <c r="HC74" s="21"/>
      <c r="HD74" s="21"/>
      <c r="HE74" s="21"/>
      <c r="HF74" s="21"/>
      <c r="HG74" s="21"/>
      <c r="HH74" s="21"/>
      <c r="HI74" s="21"/>
      <c r="HJ74" s="21"/>
      <c r="HK74" s="21"/>
      <c r="HL74" s="21"/>
      <c r="HM74" s="21"/>
      <c r="HN74" s="21"/>
      <c r="HO74" s="21"/>
      <c r="HP74" s="21"/>
      <c r="HQ74" s="21"/>
      <c r="HR74" s="21"/>
      <c r="HS74" s="21"/>
      <c r="HT74" s="21"/>
      <c r="HU74" s="21"/>
      <c r="HV74" s="21"/>
      <c r="HW74" s="21"/>
      <c r="HX74" s="21"/>
      <c r="HY74" s="21"/>
      <c r="HZ74" s="21"/>
      <c r="IA74" s="21"/>
      <c r="IB74" s="21"/>
      <c r="IC74" s="21"/>
      <c r="ID74" s="21"/>
      <c r="IE74" s="21"/>
      <c r="IF74" s="21"/>
      <c r="IG74" s="21"/>
      <c r="IH74" s="21"/>
      <c r="II74" s="21"/>
      <c r="IJ74" s="21"/>
      <c r="IK74" s="21"/>
      <c r="IL74" s="21"/>
      <c r="IM74" s="21"/>
      <c r="IN74" s="21"/>
      <c r="IO74" s="21"/>
      <c r="IP74" s="21"/>
      <c r="IQ74" s="21"/>
      <c r="IR74" s="21"/>
      <c r="IS74" s="21"/>
      <c r="IT74" s="21"/>
    </row>
    <row r="75" spans="1:254">
      <c r="A75" s="617">
        <v>59</v>
      </c>
      <c r="B75" s="622" t="s">
        <v>568</v>
      </c>
      <c r="C75" s="269" t="s">
        <v>543</v>
      </c>
      <c r="D75" s="619">
        <v>1</v>
      </c>
      <c r="E75" s="619">
        <v>2011</v>
      </c>
      <c r="F75" s="619">
        <v>300</v>
      </c>
      <c r="G75" s="620">
        <f t="shared" si="2"/>
        <v>300</v>
      </c>
      <c r="H75" s="619">
        <v>100</v>
      </c>
      <c r="I75" s="724"/>
      <c r="J75" s="269"/>
      <c r="K75" s="112"/>
      <c r="L75" s="236"/>
      <c r="M75" s="105"/>
      <c r="N75" s="105"/>
      <c r="O75" s="105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/>
      <c r="DE75" s="21"/>
      <c r="DF75" s="21"/>
      <c r="DG75" s="21"/>
      <c r="DH75" s="21"/>
      <c r="DI75" s="21"/>
      <c r="DJ75" s="21"/>
      <c r="DK75" s="21"/>
      <c r="DL75" s="21"/>
      <c r="DM75" s="21"/>
      <c r="DN75" s="21"/>
      <c r="DO75" s="21"/>
      <c r="DP75" s="21"/>
      <c r="DQ75" s="21"/>
      <c r="DR75" s="21"/>
      <c r="DS75" s="21"/>
      <c r="DT75" s="21"/>
      <c r="DU75" s="21"/>
      <c r="DV75" s="21"/>
      <c r="DW75" s="21"/>
      <c r="DX75" s="21"/>
      <c r="DY75" s="21"/>
      <c r="DZ75" s="21"/>
      <c r="EA75" s="21"/>
      <c r="EB75" s="21"/>
      <c r="EC75" s="21"/>
      <c r="ED75" s="21"/>
      <c r="EE75" s="21"/>
      <c r="EF75" s="21"/>
      <c r="EG75" s="21"/>
      <c r="EH75" s="21"/>
      <c r="EI75" s="21"/>
      <c r="EJ75" s="21"/>
      <c r="EK75" s="21"/>
      <c r="EL75" s="21"/>
      <c r="EM75" s="21"/>
      <c r="EN75" s="21"/>
      <c r="EO75" s="21"/>
      <c r="EP75" s="21"/>
      <c r="EQ75" s="21"/>
      <c r="ER75" s="21"/>
      <c r="ES75" s="21"/>
      <c r="ET75" s="21"/>
      <c r="EU75" s="21"/>
      <c r="EV75" s="21"/>
      <c r="EW75" s="21"/>
      <c r="EX75" s="21"/>
      <c r="EY75" s="21"/>
      <c r="EZ75" s="21"/>
      <c r="FA75" s="21"/>
      <c r="FB75" s="21"/>
      <c r="FC75" s="21"/>
      <c r="FD75" s="21"/>
      <c r="FE75" s="21"/>
      <c r="FF75" s="21"/>
      <c r="FG75" s="21"/>
      <c r="FH75" s="21"/>
      <c r="FI75" s="21"/>
      <c r="FJ75" s="21"/>
      <c r="FK75" s="21"/>
      <c r="FL75" s="21"/>
      <c r="FM75" s="21"/>
      <c r="FN75" s="21"/>
      <c r="FO75" s="21"/>
      <c r="FP75" s="21"/>
      <c r="FQ75" s="21"/>
      <c r="FR75" s="21"/>
      <c r="FS75" s="21"/>
      <c r="FT75" s="21"/>
      <c r="FU75" s="21"/>
      <c r="FV75" s="21"/>
      <c r="FW75" s="21"/>
      <c r="FX75" s="21"/>
      <c r="FY75" s="21"/>
      <c r="FZ75" s="21"/>
      <c r="GA75" s="21"/>
      <c r="GB75" s="21"/>
      <c r="GC75" s="21"/>
      <c r="GD75" s="21"/>
      <c r="GE75" s="21"/>
      <c r="GF75" s="21"/>
      <c r="GG75" s="21"/>
      <c r="GH75" s="21"/>
      <c r="GI75" s="21"/>
      <c r="GJ75" s="21"/>
      <c r="GK75" s="21"/>
      <c r="GL75" s="21"/>
      <c r="GM75" s="21"/>
      <c r="GN75" s="21"/>
      <c r="GO75" s="21"/>
      <c r="GP75" s="21"/>
      <c r="GQ75" s="21"/>
      <c r="GR75" s="21"/>
      <c r="GS75" s="21"/>
      <c r="GT75" s="21"/>
      <c r="GU75" s="21"/>
      <c r="GV75" s="21"/>
      <c r="GW75" s="21"/>
      <c r="GX75" s="21"/>
      <c r="GY75" s="21"/>
      <c r="GZ75" s="21"/>
      <c r="HA75" s="21"/>
      <c r="HB75" s="21"/>
      <c r="HC75" s="21"/>
      <c r="HD75" s="21"/>
      <c r="HE75" s="21"/>
      <c r="HF75" s="21"/>
      <c r="HG75" s="21"/>
      <c r="HH75" s="21"/>
      <c r="HI75" s="21"/>
      <c r="HJ75" s="21"/>
      <c r="HK75" s="21"/>
      <c r="HL75" s="21"/>
      <c r="HM75" s="21"/>
      <c r="HN75" s="21"/>
      <c r="HO75" s="21"/>
      <c r="HP75" s="21"/>
      <c r="HQ75" s="21"/>
      <c r="HR75" s="21"/>
      <c r="HS75" s="21"/>
      <c r="HT75" s="21"/>
      <c r="HU75" s="21"/>
      <c r="HV75" s="21"/>
      <c r="HW75" s="21"/>
      <c r="HX75" s="21"/>
      <c r="HY75" s="21"/>
      <c r="HZ75" s="21"/>
      <c r="IA75" s="21"/>
      <c r="IB75" s="21"/>
      <c r="IC75" s="21"/>
      <c r="ID75" s="21"/>
      <c r="IE75" s="21"/>
      <c r="IF75" s="21"/>
      <c r="IG75" s="21"/>
      <c r="IH75" s="21"/>
      <c r="II75" s="21"/>
      <c r="IJ75" s="21"/>
      <c r="IK75" s="21"/>
      <c r="IL75" s="21"/>
      <c r="IM75" s="21"/>
      <c r="IN75" s="21"/>
      <c r="IO75" s="21"/>
      <c r="IP75" s="21"/>
      <c r="IQ75" s="21"/>
      <c r="IR75" s="21"/>
      <c r="IS75" s="21"/>
      <c r="IT75" s="21"/>
    </row>
    <row r="76" spans="1:254">
      <c r="A76" s="617">
        <v>60</v>
      </c>
      <c r="B76" s="269" t="s">
        <v>569</v>
      </c>
      <c r="C76" s="269" t="s">
        <v>543</v>
      </c>
      <c r="D76" s="619">
        <v>1</v>
      </c>
      <c r="E76" s="619">
        <v>2011</v>
      </c>
      <c r="F76" s="619">
        <v>30</v>
      </c>
      <c r="G76" s="620">
        <f t="shared" si="2"/>
        <v>30</v>
      </c>
      <c r="H76" s="619">
        <v>100</v>
      </c>
      <c r="I76" s="724"/>
      <c r="J76" s="269"/>
      <c r="K76" s="112"/>
      <c r="L76" s="109"/>
      <c r="M76" s="109"/>
      <c r="N76" s="109"/>
      <c r="O76" s="109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1"/>
      <c r="FF76" s="21"/>
      <c r="FG76" s="21"/>
      <c r="FH76" s="21"/>
      <c r="FI76" s="21"/>
      <c r="FJ76" s="21"/>
      <c r="FK76" s="21"/>
      <c r="FL76" s="21"/>
      <c r="FM76" s="21"/>
      <c r="FN76" s="21"/>
      <c r="FO76" s="21"/>
      <c r="FP76" s="21"/>
      <c r="FQ76" s="21"/>
      <c r="FR76" s="21"/>
      <c r="FS76" s="21"/>
      <c r="FT76" s="21"/>
      <c r="FU76" s="21"/>
      <c r="FV76" s="21"/>
      <c r="FW76" s="21"/>
      <c r="FX76" s="21"/>
      <c r="FY76" s="21"/>
      <c r="FZ76" s="21"/>
      <c r="GA76" s="21"/>
      <c r="GB76" s="21"/>
      <c r="GC76" s="21"/>
      <c r="GD76" s="21"/>
      <c r="GE76" s="21"/>
      <c r="GF76" s="21"/>
      <c r="GG76" s="21"/>
      <c r="GH76" s="21"/>
      <c r="GI76" s="21"/>
      <c r="GJ76" s="21"/>
      <c r="GK76" s="21"/>
      <c r="GL76" s="21"/>
      <c r="GM76" s="21"/>
      <c r="GN76" s="21"/>
      <c r="GO76" s="21"/>
      <c r="GP76" s="21"/>
      <c r="GQ76" s="21"/>
      <c r="GR76" s="21"/>
      <c r="GS76" s="21"/>
      <c r="GT76" s="21"/>
      <c r="GU76" s="21"/>
      <c r="GV76" s="21"/>
      <c r="GW76" s="21"/>
      <c r="GX76" s="21"/>
      <c r="GY76" s="21"/>
      <c r="GZ76" s="21"/>
      <c r="HA76" s="21"/>
      <c r="HB76" s="21"/>
      <c r="HC76" s="21"/>
      <c r="HD76" s="21"/>
      <c r="HE76" s="21"/>
      <c r="HF76" s="21"/>
      <c r="HG76" s="21"/>
      <c r="HH76" s="21"/>
      <c r="HI76" s="21"/>
      <c r="HJ76" s="21"/>
      <c r="HK76" s="21"/>
      <c r="HL76" s="21"/>
      <c r="HM76" s="21"/>
      <c r="HN76" s="21"/>
      <c r="HO76" s="21"/>
      <c r="HP76" s="21"/>
      <c r="HQ76" s="21"/>
      <c r="HR76" s="21"/>
      <c r="HS76" s="21"/>
      <c r="HT76" s="21"/>
      <c r="HU76" s="21"/>
      <c r="HV76" s="21"/>
      <c r="HW76" s="21"/>
      <c r="HX76" s="21"/>
      <c r="HY76" s="21"/>
      <c r="HZ76" s="21"/>
      <c r="IA76" s="21"/>
      <c r="IB76" s="21"/>
      <c r="IC76" s="21"/>
      <c r="ID76" s="21"/>
      <c r="IE76" s="21"/>
      <c r="IF76" s="21"/>
      <c r="IG76" s="21"/>
      <c r="IH76" s="21"/>
      <c r="II76" s="21"/>
      <c r="IJ76" s="21"/>
      <c r="IK76" s="21"/>
      <c r="IL76" s="21"/>
      <c r="IM76" s="21"/>
      <c r="IN76" s="21"/>
      <c r="IO76" s="21"/>
      <c r="IP76" s="21"/>
      <c r="IQ76" s="21"/>
      <c r="IR76" s="21"/>
      <c r="IS76" s="21"/>
      <c r="IT76" s="21"/>
    </row>
    <row r="77" spans="1:254">
      <c r="A77" s="617">
        <v>61</v>
      </c>
      <c r="B77" s="269" t="s">
        <v>570</v>
      </c>
      <c r="C77" s="269" t="s">
        <v>543</v>
      </c>
      <c r="D77" s="269">
        <v>1</v>
      </c>
      <c r="E77" s="269">
        <v>2001</v>
      </c>
      <c r="F77" s="269">
        <v>28</v>
      </c>
      <c r="G77" s="625">
        <v>28</v>
      </c>
      <c r="H77" s="269">
        <v>100</v>
      </c>
      <c r="I77" s="724"/>
      <c r="J77" s="269"/>
      <c r="K77" s="112"/>
      <c r="L77" s="109"/>
      <c r="M77" s="109"/>
      <c r="N77" s="109"/>
      <c r="O77" s="109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  <c r="DB77" s="21"/>
      <c r="DC77" s="21"/>
      <c r="DD77" s="21"/>
      <c r="DE77" s="21"/>
      <c r="DF77" s="21"/>
      <c r="DG77" s="21"/>
      <c r="DH77" s="21"/>
      <c r="DI77" s="21"/>
      <c r="DJ77" s="21"/>
      <c r="DK77" s="21"/>
      <c r="DL77" s="21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1"/>
      <c r="EG77" s="21"/>
      <c r="EH77" s="21"/>
      <c r="EI77" s="21"/>
      <c r="EJ77" s="21"/>
      <c r="EK77" s="21"/>
      <c r="EL77" s="21"/>
      <c r="EM77" s="21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21"/>
      <c r="EZ77" s="21"/>
      <c r="FA77" s="21"/>
      <c r="FB77" s="21"/>
      <c r="FC77" s="21"/>
      <c r="FD77" s="21"/>
      <c r="FE77" s="21"/>
      <c r="FF77" s="21"/>
      <c r="FG77" s="21"/>
      <c r="FH77" s="21"/>
      <c r="FI77" s="21"/>
      <c r="FJ77" s="21"/>
      <c r="FK77" s="21"/>
      <c r="FL77" s="21"/>
      <c r="FM77" s="21"/>
      <c r="FN77" s="21"/>
      <c r="FO77" s="21"/>
      <c r="FP77" s="21"/>
      <c r="FQ77" s="21"/>
      <c r="FR77" s="21"/>
      <c r="FS77" s="21"/>
      <c r="FT77" s="21"/>
      <c r="FU77" s="21"/>
      <c r="FV77" s="21"/>
      <c r="FW77" s="21"/>
      <c r="FX77" s="21"/>
      <c r="FY77" s="21"/>
      <c r="FZ77" s="21"/>
      <c r="GA77" s="21"/>
      <c r="GB77" s="21"/>
      <c r="GC77" s="21"/>
      <c r="GD77" s="21"/>
      <c r="GE77" s="21"/>
      <c r="GF77" s="21"/>
      <c r="GG77" s="21"/>
      <c r="GH77" s="21"/>
      <c r="GI77" s="21"/>
      <c r="GJ77" s="21"/>
      <c r="GK77" s="21"/>
      <c r="GL77" s="21"/>
      <c r="GM77" s="21"/>
      <c r="GN77" s="21"/>
      <c r="GO77" s="21"/>
      <c r="GP77" s="21"/>
      <c r="GQ77" s="21"/>
      <c r="GR77" s="21"/>
      <c r="GS77" s="21"/>
      <c r="GT77" s="21"/>
      <c r="GU77" s="21"/>
      <c r="GV77" s="21"/>
      <c r="GW77" s="21"/>
      <c r="GX77" s="21"/>
      <c r="GY77" s="21"/>
      <c r="GZ77" s="21"/>
      <c r="HA77" s="21"/>
      <c r="HB77" s="21"/>
      <c r="HC77" s="21"/>
      <c r="HD77" s="21"/>
      <c r="HE77" s="21"/>
      <c r="HF77" s="21"/>
      <c r="HG77" s="21"/>
      <c r="HH77" s="21"/>
      <c r="HI77" s="21"/>
      <c r="HJ77" s="21"/>
      <c r="HK77" s="21"/>
      <c r="HL77" s="21"/>
      <c r="HM77" s="21"/>
      <c r="HN77" s="21"/>
      <c r="HO77" s="21"/>
      <c r="HP77" s="21"/>
      <c r="HQ77" s="21"/>
      <c r="HR77" s="21"/>
      <c r="HS77" s="21"/>
      <c r="HT77" s="21"/>
      <c r="HU77" s="21"/>
      <c r="HV77" s="21"/>
      <c r="HW77" s="21"/>
      <c r="HX77" s="21"/>
      <c r="HY77" s="21"/>
      <c r="HZ77" s="21"/>
      <c r="IA77" s="21"/>
      <c r="IB77" s="21"/>
      <c r="IC77" s="21"/>
      <c r="ID77" s="21"/>
      <c r="IE77" s="21"/>
      <c r="IF77" s="21"/>
      <c r="IG77" s="21"/>
      <c r="IH77" s="21"/>
      <c r="II77" s="21"/>
      <c r="IJ77" s="21"/>
      <c r="IK77" s="21"/>
      <c r="IL77" s="21"/>
      <c r="IM77" s="21"/>
      <c r="IN77" s="21"/>
      <c r="IO77" s="21"/>
      <c r="IP77" s="21"/>
      <c r="IQ77" s="21"/>
      <c r="IR77" s="21"/>
      <c r="IS77" s="21"/>
      <c r="IT77" s="21"/>
    </row>
    <row r="78" spans="1:254">
      <c r="A78" s="617">
        <v>62</v>
      </c>
      <c r="B78" s="269" t="s">
        <v>570</v>
      </c>
      <c r="C78" s="269" t="s">
        <v>543</v>
      </c>
      <c r="D78" s="269">
        <v>1</v>
      </c>
      <c r="E78" s="269">
        <v>2005</v>
      </c>
      <c r="F78" s="269">
        <v>28</v>
      </c>
      <c r="G78" s="625">
        <v>28</v>
      </c>
      <c r="H78" s="269">
        <v>100</v>
      </c>
      <c r="I78" s="724"/>
      <c r="J78" s="269"/>
      <c r="K78" s="112"/>
      <c r="L78" s="109"/>
      <c r="M78" s="109"/>
      <c r="N78" s="109"/>
      <c r="O78" s="109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  <c r="EG78" s="21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1"/>
      <c r="FF78" s="21"/>
      <c r="FG78" s="21"/>
      <c r="FH78" s="21"/>
      <c r="FI78" s="21"/>
      <c r="FJ78" s="21"/>
      <c r="FK78" s="21"/>
      <c r="FL78" s="21"/>
      <c r="FM78" s="21"/>
      <c r="FN78" s="21"/>
      <c r="FO78" s="21"/>
      <c r="FP78" s="21"/>
      <c r="FQ78" s="21"/>
      <c r="FR78" s="21"/>
      <c r="FS78" s="21"/>
      <c r="FT78" s="21"/>
      <c r="FU78" s="21"/>
      <c r="FV78" s="21"/>
      <c r="FW78" s="21"/>
      <c r="FX78" s="21"/>
      <c r="FY78" s="21"/>
      <c r="FZ78" s="21"/>
      <c r="GA78" s="21"/>
      <c r="GB78" s="21"/>
      <c r="GC78" s="21"/>
      <c r="GD78" s="21"/>
      <c r="GE78" s="21"/>
      <c r="GF78" s="21"/>
      <c r="GG78" s="21"/>
      <c r="GH78" s="21"/>
      <c r="GI78" s="21"/>
      <c r="GJ78" s="21"/>
      <c r="GK78" s="21"/>
      <c r="GL78" s="21"/>
      <c r="GM78" s="21"/>
      <c r="GN78" s="21"/>
      <c r="GO78" s="21"/>
      <c r="GP78" s="21"/>
      <c r="GQ78" s="21"/>
      <c r="GR78" s="21"/>
      <c r="GS78" s="21"/>
      <c r="GT78" s="21"/>
      <c r="GU78" s="21"/>
      <c r="GV78" s="21"/>
      <c r="GW78" s="21"/>
      <c r="GX78" s="21"/>
      <c r="GY78" s="21"/>
      <c r="GZ78" s="21"/>
      <c r="HA78" s="21"/>
      <c r="HB78" s="21"/>
      <c r="HC78" s="21"/>
      <c r="HD78" s="21"/>
      <c r="HE78" s="21"/>
      <c r="HF78" s="21"/>
      <c r="HG78" s="21"/>
      <c r="HH78" s="21"/>
      <c r="HI78" s="21"/>
      <c r="HJ78" s="21"/>
      <c r="HK78" s="21"/>
      <c r="HL78" s="21"/>
      <c r="HM78" s="21"/>
      <c r="HN78" s="21"/>
      <c r="HO78" s="21"/>
      <c r="HP78" s="21"/>
      <c r="HQ78" s="21"/>
      <c r="HR78" s="21"/>
      <c r="HS78" s="21"/>
      <c r="HT78" s="21"/>
      <c r="HU78" s="21"/>
      <c r="HV78" s="21"/>
      <c r="HW78" s="21"/>
      <c r="HX78" s="21"/>
      <c r="HY78" s="21"/>
      <c r="HZ78" s="21"/>
      <c r="IA78" s="21"/>
      <c r="IB78" s="21"/>
      <c r="IC78" s="21"/>
      <c r="ID78" s="21"/>
      <c r="IE78" s="21"/>
      <c r="IF78" s="21"/>
      <c r="IG78" s="21"/>
      <c r="IH78" s="21"/>
      <c r="II78" s="21"/>
      <c r="IJ78" s="21"/>
      <c r="IK78" s="21"/>
      <c r="IL78" s="21"/>
      <c r="IM78" s="21"/>
      <c r="IN78" s="21"/>
      <c r="IO78" s="21"/>
      <c r="IP78" s="21"/>
      <c r="IQ78" s="21"/>
      <c r="IR78" s="21"/>
      <c r="IS78" s="21"/>
      <c r="IT78" s="21"/>
    </row>
    <row r="79" spans="1:254">
      <c r="A79" s="617">
        <v>63</v>
      </c>
      <c r="B79" s="269" t="s">
        <v>571</v>
      </c>
      <c r="C79" s="269" t="s">
        <v>543</v>
      </c>
      <c r="D79" s="269">
        <v>3</v>
      </c>
      <c r="E79" s="269">
        <v>2005</v>
      </c>
      <c r="F79" s="269">
        <v>75</v>
      </c>
      <c r="G79" s="625">
        <v>75</v>
      </c>
      <c r="H79" s="269">
        <v>100</v>
      </c>
      <c r="I79" s="724"/>
      <c r="J79" s="269"/>
      <c r="K79" s="112"/>
      <c r="L79" s="109"/>
      <c r="M79" s="109"/>
      <c r="N79" s="109"/>
      <c r="O79" s="109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  <c r="EG79" s="21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1"/>
      <c r="FF79" s="21"/>
      <c r="FG79" s="21"/>
      <c r="FH79" s="21"/>
      <c r="FI79" s="21"/>
      <c r="FJ79" s="21"/>
      <c r="FK79" s="21"/>
      <c r="FL79" s="21"/>
      <c r="FM79" s="21"/>
      <c r="FN79" s="21"/>
      <c r="FO79" s="21"/>
      <c r="FP79" s="21"/>
      <c r="FQ79" s="21"/>
      <c r="FR79" s="21"/>
      <c r="FS79" s="21"/>
      <c r="FT79" s="21"/>
      <c r="FU79" s="21"/>
      <c r="FV79" s="21"/>
      <c r="FW79" s="21"/>
      <c r="FX79" s="21"/>
      <c r="FY79" s="21"/>
      <c r="FZ79" s="21"/>
      <c r="GA79" s="21"/>
      <c r="GB79" s="21"/>
      <c r="GC79" s="21"/>
      <c r="GD79" s="21"/>
      <c r="GE79" s="21"/>
      <c r="GF79" s="21"/>
      <c r="GG79" s="21"/>
      <c r="GH79" s="21"/>
      <c r="GI79" s="21"/>
      <c r="GJ79" s="21"/>
      <c r="GK79" s="21"/>
      <c r="GL79" s="21"/>
      <c r="GM79" s="21"/>
      <c r="GN79" s="21"/>
      <c r="GO79" s="21"/>
      <c r="GP79" s="21"/>
      <c r="GQ79" s="21"/>
      <c r="GR79" s="21"/>
      <c r="GS79" s="21"/>
      <c r="GT79" s="21"/>
      <c r="GU79" s="21"/>
      <c r="GV79" s="21"/>
      <c r="GW79" s="21"/>
      <c r="GX79" s="21"/>
      <c r="GY79" s="21"/>
      <c r="GZ79" s="21"/>
      <c r="HA79" s="21"/>
      <c r="HB79" s="21"/>
      <c r="HC79" s="21"/>
      <c r="HD79" s="21"/>
      <c r="HE79" s="21"/>
      <c r="HF79" s="21"/>
      <c r="HG79" s="21"/>
      <c r="HH79" s="21"/>
      <c r="HI79" s="21"/>
      <c r="HJ79" s="21"/>
      <c r="HK79" s="21"/>
      <c r="HL79" s="21"/>
      <c r="HM79" s="21"/>
      <c r="HN79" s="21"/>
      <c r="HO79" s="21"/>
      <c r="HP79" s="21"/>
      <c r="HQ79" s="21"/>
      <c r="HR79" s="21"/>
      <c r="HS79" s="21"/>
      <c r="HT79" s="21"/>
      <c r="HU79" s="21"/>
      <c r="HV79" s="21"/>
      <c r="HW79" s="21"/>
      <c r="HX79" s="21"/>
      <c r="HY79" s="21"/>
      <c r="HZ79" s="21"/>
      <c r="IA79" s="21"/>
      <c r="IB79" s="21"/>
      <c r="IC79" s="21"/>
      <c r="ID79" s="21"/>
      <c r="IE79" s="21"/>
      <c r="IF79" s="21"/>
      <c r="IG79" s="21"/>
      <c r="IH79" s="21"/>
      <c r="II79" s="21"/>
      <c r="IJ79" s="21"/>
      <c r="IK79" s="21"/>
      <c r="IL79" s="21"/>
      <c r="IM79" s="21"/>
      <c r="IN79" s="21"/>
      <c r="IO79" s="21"/>
      <c r="IP79" s="21"/>
      <c r="IQ79" s="21"/>
      <c r="IR79" s="21"/>
      <c r="IS79" s="21"/>
      <c r="IT79" s="21"/>
    </row>
    <row r="80" spans="1:254">
      <c r="A80" s="617">
        <v>64</v>
      </c>
      <c r="B80" s="622" t="s">
        <v>571</v>
      </c>
      <c r="C80" s="269" t="s">
        <v>543</v>
      </c>
      <c r="D80" s="619">
        <v>10</v>
      </c>
      <c r="E80" s="619">
        <v>2011</v>
      </c>
      <c r="F80" s="619">
        <v>300</v>
      </c>
      <c r="G80" s="620">
        <f>F80*H80/100</f>
        <v>300</v>
      </c>
      <c r="H80" s="619">
        <v>100</v>
      </c>
      <c r="I80" s="724"/>
      <c r="J80" s="269"/>
      <c r="K80" s="112"/>
      <c r="L80" s="236"/>
      <c r="M80" s="105"/>
      <c r="N80" s="105"/>
      <c r="O80" s="105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/>
      <c r="DE80" s="21"/>
      <c r="DF80" s="21"/>
      <c r="DG80" s="21"/>
      <c r="DH80" s="21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1"/>
      <c r="EG80" s="21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1"/>
      <c r="FF80" s="21"/>
      <c r="FG80" s="21"/>
      <c r="FH80" s="21"/>
      <c r="FI80" s="21"/>
      <c r="FJ80" s="21"/>
      <c r="FK80" s="21"/>
      <c r="FL80" s="21"/>
      <c r="FM80" s="21"/>
      <c r="FN80" s="21"/>
      <c r="FO80" s="21"/>
      <c r="FP80" s="21"/>
      <c r="FQ80" s="21"/>
      <c r="FR80" s="21"/>
      <c r="FS80" s="21"/>
      <c r="FT80" s="21"/>
      <c r="FU80" s="21"/>
      <c r="FV80" s="21"/>
      <c r="FW80" s="21"/>
      <c r="FX80" s="21"/>
      <c r="FY80" s="21"/>
      <c r="FZ80" s="21"/>
      <c r="GA80" s="21"/>
      <c r="GB80" s="21"/>
      <c r="GC80" s="21"/>
      <c r="GD80" s="21"/>
      <c r="GE80" s="21"/>
      <c r="GF80" s="21"/>
      <c r="GG80" s="21"/>
      <c r="GH80" s="21"/>
      <c r="GI80" s="21"/>
      <c r="GJ80" s="21"/>
      <c r="GK80" s="21"/>
      <c r="GL80" s="21"/>
      <c r="GM80" s="21"/>
      <c r="GN80" s="21"/>
      <c r="GO80" s="21"/>
      <c r="GP80" s="21"/>
      <c r="GQ80" s="21"/>
      <c r="GR80" s="21"/>
      <c r="GS80" s="21"/>
      <c r="GT80" s="21"/>
      <c r="GU80" s="21"/>
      <c r="GV80" s="21"/>
      <c r="GW80" s="21"/>
      <c r="GX80" s="21"/>
      <c r="GY80" s="21"/>
      <c r="GZ80" s="21"/>
      <c r="HA80" s="21"/>
      <c r="HB80" s="21"/>
      <c r="HC80" s="21"/>
      <c r="HD80" s="21"/>
      <c r="HE80" s="21"/>
      <c r="HF80" s="21"/>
      <c r="HG80" s="21"/>
      <c r="HH80" s="21"/>
      <c r="HI80" s="21"/>
      <c r="HJ80" s="21"/>
      <c r="HK80" s="21"/>
      <c r="HL80" s="21"/>
      <c r="HM80" s="21"/>
      <c r="HN80" s="21"/>
      <c r="HO80" s="21"/>
      <c r="HP80" s="21"/>
      <c r="HQ80" s="21"/>
      <c r="HR80" s="21"/>
      <c r="HS80" s="21"/>
      <c r="HT80" s="21"/>
      <c r="HU80" s="21"/>
      <c r="HV80" s="21"/>
      <c r="HW80" s="21"/>
      <c r="HX80" s="21"/>
      <c r="HY80" s="21"/>
      <c r="HZ80" s="21"/>
      <c r="IA80" s="21"/>
      <c r="IB80" s="21"/>
      <c r="IC80" s="21"/>
      <c r="ID80" s="21"/>
      <c r="IE80" s="21"/>
      <c r="IF80" s="21"/>
      <c r="IG80" s="21"/>
      <c r="IH80" s="21"/>
      <c r="II80" s="21"/>
      <c r="IJ80" s="21"/>
      <c r="IK80" s="21"/>
      <c r="IL80" s="21"/>
      <c r="IM80" s="21"/>
      <c r="IN80" s="21"/>
      <c r="IO80" s="21"/>
      <c r="IP80" s="21"/>
      <c r="IQ80" s="21"/>
      <c r="IR80" s="21"/>
      <c r="IS80" s="21"/>
      <c r="IT80" s="21"/>
    </row>
    <row r="81" spans="1:254">
      <c r="A81" s="617">
        <v>65</v>
      </c>
      <c r="B81" s="269" t="s">
        <v>572</v>
      </c>
      <c r="C81" s="269" t="s">
        <v>543</v>
      </c>
      <c r="D81" s="269">
        <v>3</v>
      </c>
      <c r="E81" s="269">
        <v>2003</v>
      </c>
      <c r="F81" s="269">
        <v>246</v>
      </c>
      <c r="G81" s="625">
        <v>246</v>
      </c>
      <c r="H81" s="269">
        <v>100</v>
      </c>
      <c r="I81" s="724"/>
      <c r="J81" s="269"/>
      <c r="K81" s="112"/>
      <c r="L81" s="109"/>
      <c r="M81" s="109"/>
      <c r="N81" s="109"/>
      <c r="O81" s="109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/>
      <c r="DE81" s="21"/>
      <c r="DF81" s="21"/>
      <c r="DG81" s="21"/>
      <c r="DH81" s="21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  <c r="EG81" s="21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1"/>
      <c r="EZ81" s="21"/>
      <c r="FA81" s="21"/>
      <c r="FB81" s="21"/>
      <c r="FC81" s="21"/>
      <c r="FD81" s="21"/>
      <c r="FE81" s="21"/>
      <c r="FF81" s="21"/>
      <c r="FG81" s="21"/>
      <c r="FH81" s="21"/>
      <c r="FI81" s="21"/>
      <c r="FJ81" s="21"/>
      <c r="FK81" s="21"/>
      <c r="FL81" s="21"/>
      <c r="FM81" s="21"/>
      <c r="FN81" s="21"/>
      <c r="FO81" s="21"/>
      <c r="FP81" s="21"/>
      <c r="FQ81" s="21"/>
      <c r="FR81" s="21"/>
      <c r="FS81" s="21"/>
      <c r="FT81" s="21"/>
      <c r="FU81" s="21"/>
      <c r="FV81" s="21"/>
      <c r="FW81" s="21"/>
      <c r="FX81" s="21"/>
      <c r="FY81" s="21"/>
      <c r="FZ81" s="21"/>
      <c r="GA81" s="21"/>
      <c r="GB81" s="21"/>
      <c r="GC81" s="21"/>
      <c r="GD81" s="21"/>
      <c r="GE81" s="21"/>
      <c r="GF81" s="21"/>
      <c r="GG81" s="21"/>
      <c r="GH81" s="21"/>
      <c r="GI81" s="21"/>
      <c r="GJ81" s="21"/>
      <c r="GK81" s="21"/>
      <c r="GL81" s="21"/>
      <c r="GM81" s="21"/>
      <c r="GN81" s="21"/>
      <c r="GO81" s="21"/>
      <c r="GP81" s="21"/>
      <c r="GQ81" s="21"/>
      <c r="GR81" s="21"/>
      <c r="GS81" s="21"/>
      <c r="GT81" s="21"/>
      <c r="GU81" s="21"/>
      <c r="GV81" s="21"/>
      <c r="GW81" s="21"/>
      <c r="GX81" s="21"/>
      <c r="GY81" s="21"/>
      <c r="GZ81" s="21"/>
      <c r="HA81" s="21"/>
      <c r="HB81" s="21"/>
      <c r="HC81" s="21"/>
      <c r="HD81" s="21"/>
      <c r="HE81" s="21"/>
      <c r="HF81" s="21"/>
      <c r="HG81" s="21"/>
      <c r="HH81" s="21"/>
      <c r="HI81" s="21"/>
      <c r="HJ81" s="21"/>
      <c r="HK81" s="21"/>
      <c r="HL81" s="21"/>
      <c r="HM81" s="21"/>
      <c r="HN81" s="21"/>
      <c r="HO81" s="21"/>
      <c r="HP81" s="21"/>
      <c r="HQ81" s="21"/>
      <c r="HR81" s="21"/>
      <c r="HS81" s="21"/>
      <c r="HT81" s="21"/>
      <c r="HU81" s="21"/>
      <c r="HV81" s="21"/>
      <c r="HW81" s="21"/>
      <c r="HX81" s="21"/>
      <c r="HY81" s="21"/>
      <c r="HZ81" s="21"/>
      <c r="IA81" s="21"/>
      <c r="IB81" s="21"/>
      <c r="IC81" s="21"/>
      <c r="ID81" s="21"/>
      <c r="IE81" s="21"/>
      <c r="IF81" s="21"/>
      <c r="IG81" s="21"/>
      <c r="IH81" s="21"/>
      <c r="II81" s="21"/>
      <c r="IJ81" s="21"/>
      <c r="IK81" s="21"/>
      <c r="IL81" s="21"/>
      <c r="IM81" s="21"/>
      <c r="IN81" s="21"/>
      <c r="IO81" s="21"/>
      <c r="IP81" s="21"/>
      <c r="IQ81" s="21"/>
      <c r="IR81" s="21"/>
      <c r="IS81" s="21"/>
      <c r="IT81" s="21"/>
    </row>
    <row r="82" spans="1:254">
      <c r="A82" s="617">
        <v>66</v>
      </c>
      <c r="B82" s="622" t="s">
        <v>572</v>
      </c>
      <c r="C82" s="269" t="s">
        <v>543</v>
      </c>
      <c r="D82" s="619">
        <v>2</v>
      </c>
      <c r="E82" s="619">
        <v>2011</v>
      </c>
      <c r="F82" s="619">
        <v>60</v>
      </c>
      <c r="G82" s="620">
        <f>F82*H82/100</f>
        <v>60</v>
      </c>
      <c r="H82" s="619">
        <v>100</v>
      </c>
      <c r="I82" s="724"/>
      <c r="J82" s="269"/>
      <c r="K82" s="112"/>
      <c r="L82" s="236"/>
      <c r="M82" s="105"/>
      <c r="N82" s="105"/>
      <c r="O82" s="105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DL82" s="21"/>
      <c r="DM82" s="21"/>
      <c r="DN82" s="21"/>
      <c r="DO82" s="21"/>
      <c r="DP82" s="21"/>
      <c r="DQ82" s="21"/>
      <c r="DR82" s="21"/>
      <c r="DS82" s="21"/>
      <c r="DT82" s="21"/>
      <c r="DU82" s="21"/>
      <c r="DV82" s="21"/>
      <c r="DW82" s="21"/>
      <c r="DX82" s="21"/>
      <c r="DY82" s="21"/>
      <c r="DZ82" s="21"/>
      <c r="EA82" s="21"/>
      <c r="EB82" s="21"/>
      <c r="EC82" s="21"/>
      <c r="ED82" s="21"/>
      <c r="EE82" s="21"/>
      <c r="EF82" s="21"/>
      <c r="EG82" s="21"/>
      <c r="EH82" s="21"/>
      <c r="EI82" s="21"/>
      <c r="EJ82" s="21"/>
      <c r="EK82" s="21"/>
      <c r="EL82" s="21"/>
      <c r="EM82" s="21"/>
      <c r="EN82" s="21"/>
      <c r="EO82" s="21"/>
      <c r="EP82" s="21"/>
      <c r="EQ82" s="21"/>
      <c r="ER82" s="21"/>
      <c r="ES82" s="21"/>
      <c r="ET82" s="21"/>
      <c r="EU82" s="21"/>
      <c r="EV82" s="21"/>
      <c r="EW82" s="21"/>
      <c r="EX82" s="21"/>
      <c r="EY82" s="21"/>
      <c r="EZ82" s="21"/>
      <c r="FA82" s="21"/>
      <c r="FB82" s="21"/>
      <c r="FC82" s="21"/>
      <c r="FD82" s="21"/>
      <c r="FE82" s="21"/>
      <c r="FF82" s="21"/>
      <c r="FG82" s="21"/>
      <c r="FH82" s="21"/>
      <c r="FI82" s="21"/>
      <c r="FJ82" s="21"/>
      <c r="FK82" s="21"/>
      <c r="FL82" s="21"/>
      <c r="FM82" s="21"/>
      <c r="FN82" s="21"/>
      <c r="FO82" s="21"/>
      <c r="FP82" s="21"/>
      <c r="FQ82" s="21"/>
      <c r="FR82" s="21"/>
      <c r="FS82" s="21"/>
      <c r="FT82" s="21"/>
      <c r="FU82" s="21"/>
      <c r="FV82" s="21"/>
      <c r="FW82" s="21"/>
      <c r="FX82" s="21"/>
      <c r="FY82" s="21"/>
      <c r="FZ82" s="21"/>
      <c r="GA82" s="21"/>
      <c r="GB82" s="21"/>
      <c r="GC82" s="21"/>
      <c r="GD82" s="21"/>
      <c r="GE82" s="21"/>
      <c r="GF82" s="21"/>
      <c r="GG82" s="21"/>
      <c r="GH82" s="21"/>
      <c r="GI82" s="21"/>
      <c r="GJ82" s="21"/>
      <c r="GK82" s="21"/>
      <c r="GL82" s="21"/>
      <c r="GM82" s="21"/>
      <c r="GN82" s="21"/>
      <c r="GO82" s="21"/>
      <c r="GP82" s="21"/>
      <c r="GQ82" s="21"/>
      <c r="GR82" s="21"/>
      <c r="GS82" s="21"/>
      <c r="GT82" s="21"/>
      <c r="GU82" s="21"/>
      <c r="GV82" s="21"/>
      <c r="GW82" s="21"/>
      <c r="GX82" s="21"/>
      <c r="GY82" s="21"/>
      <c r="GZ82" s="21"/>
      <c r="HA82" s="21"/>
      <c r="HB82" s="21"/>
      <c r="HC82" s="21"/>
      <c r="HD82" s="21"/>
      <c r="HE82" s="21"/>
      <c r="HF82" s="21"/>
      <c r="HG82" s="21"/>
      <c r="HH82" s="21"/>
      <c r="HI82" s="21"/>
      <c r="HJ82" s="21"/>
      <c r="HK82" s="21"/>
      <c r="HL82" s="21"/>
      <c r="HM82" s="21"/>
      <c r="HN82" s="21"/>
      <c r="HO82" s="21"/>
      <c r="HP82" s="21"/>
      <c r="HQ82" s="21"/>
      <c r="HR82" s="21"/>
      <c r="HS82" s="21"/>
      <c r="HT82" s="21"/>
      <c r="HU82" s="21"/>
      <c r="HV82" s="21"/>
      <c r="HW82" s="21"/>
      <c r="HX82" s="21"/>
      <c r="HY82" s="21"/>
      <c r="HZ82" s="21"/>
      <c r="IA82" s="21"/>
      <c r="IB82" s="21"/>
      <c r="IC82" s="21"/>
      <c r="ID82" s="21"/>
      <c r="IE82" s="21"/>
      <c r="IF82" s="21"/>
      <c r="IG82" s="21"/>
      <c r="IH82" s="21"/>
      <c r="II82" s="21"/>
      <c r="IJ82" s="21"/>
      <c r="IK82" s="21"/>
      <c r="IL82" s="21"/>
      <c r="IM82" s="21"/>
      <c r="IN82" s="21"/>
      <c r="IO82" s="21"/>
      <c r="IP82" s="21"/>
      <c r="IQ82" s="21"/>
      <c r="IR82" s="21"/>
      <c r="IS82" s="21"/>
      <c r="IT82" s="21"/>
    </row>
    <row r="83" spans="1:254">
      <c r="A83" s="617">
        <v>67</v>
      </c>
      <c r="B83" s="269" t="s">
        <v>573</v>
      </c>
      <c r="C83" s="269" t="s">
        <v>543</v>
      </c>
      <c r="D83" s="269">
        <v>1</v>
      </c>
      <c r="E83" s="269">
        <v>2004</v>
      </c>
      <c r="F83" s="269">
        <v>124</v>
      </c>
      <c r="G83" s="625">
        <v>124</v>
      </c>
      <c r="H83" s="269">
        <v>100</v>
      </c>
      <c r="I83" s="724"/>
      <c r="J83" s="269"/>
      <c r="K83" s="112"/>
      <c r="L83" s="109"/>
      <c r="M83" s="109"/>
      <c r="N83" s="109"/>
      <c r="O83" s="109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21"/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DL83" s="21"/>
      <c r="DM83" s="21"/>
      <c r="DN83" s="21"/>
      <c r="DO83" s="21"/>
      <c r="DP83" s="21"/>
      <c r="DQ83" s="21"/>
      <c r="DR83" s="21"/>
      <c r="DS83" s="21"/>
      <c r="DT83" s="21"/>
      <c r="DU83" s="21"/>
      <c r="DV83" s="21"/>
      <c r="DW83" s="21"/>
      <c r="DX83" s="21"/>
      <c r="DY83" s="21"/>
      <c r="DZ83" s="21"/>
      <c r="EA83" s="21"/>
      <c r="EB83" s="21"/>
      <c r="EC83" s="21"/>
      <c r="ED83" s="21"/>
      <c r="EE83" s="21"/>
      <c r="EF83" s="21"/>
      <c r="EG83" s="21"/>
      <c r="EH83" s="21"/>
      <c r="EI83" s="21"/>
      <c r="EJ83" s="21"/>
      <c r="EK83" s="21"/>
      <c r="EL83" s="21"/>
      <c r="EM83" s="21"/>
      <c r="EN83" s="21"/>
      <c r="EO83" s="21"/>
      <c r="EP83" s="21"/>
      <c r="EQ83" s="21"/>
      <c r="ER83" s="21"/>
      <c r="ES83" s="21"/>
      <c r="ET83" s="21"/>
      <c r="EU83" s="21"/>
      <c r="EV83" s="21"/>
      <c r="EW83" s="21"/>
      <c r="EX83" s="21"/>
      <c r="EY83" s="21"/>
      <c r="EZ83" s="21"/>
      <c r="FA83" s="21"/>
      <c r="FB83" s="21"/>
      <c r="FC83" s="21"/>
      <c r="FD83" s="21"/>
      <c r="FE83" s="21"/>
      <c r="FF83" s="21"/>
      <c r="FG83" s="21"/>
      <c r="FH83" s="21"/>
      <c r="FI83" s="21"/>
      <c r="FJ83" s="21"/>
      <c r="FK83" s="21"/>
      <c r="FL83" s="21"/>
      <c r="FM83" s="21"/>
      <c r="FN83" s="21"/>
      <c r="FO83" s="21"/>
      <c r="FP83" s="21"/>
      <c r="FQ83" s="21"/>
      <c r="FR83" s="21"/>
      <c r="FS83" s="21"/>
      <c r="FT83" s="21"/>
      <c r="FU83" s="21"/>
      <c r="FV83" s="21"/>
      <c r="FW83" s="21"/>
      <c r="FX83" s="21"/>
      <c r="FY83" s="21"/>
      <c r="FZ83" s="21"/>
      <c r="GA83" s="21"/>
      <c r="GB83" s="21"/>
      <c r="GC83" s="21"/>
      <c r="GD83" s="21"/>
      <c r="GE83" s="21"/>
      <c r="GF83" s="21"/>
      <c r="GG83" s="21"/>
      <c r="GH83" s="21"/>
      <c r="GI83" s="21"/>
      <c r="GJ83" s="21"/>
      <c r="GK83" s="21"/>
      <c r="GL83" s="21"/>
      <c r="GM83" s="21"/>
      <c r="GN83" s="21"/>
      <c r="GO83" s="21"/>
      <c r="GP83" s="21"/>
      <c r="GQ83" s="21"/>
      <c r="GR83" s="21"/>
      <c r="GS83" s="21"/>
      <c r="GT83" s="21"/>
      <c r="GU83" s="21"/>
      <c r="GV83" s="21"/>
      <c r="GW83" s="21"/>
      <c r="GX83" s="21"/>
      <c r="GY83" s="21"/>
      <c r="GZ83" s="21"/>
      <c r="HA83" s="21"/>
      <c r="HB83" s="21"/>
      <c r="HC83" s="21"/>
      <c r="HD83" s="21"/>
      <c r="HE83" s="21"/>
      <c r="HF83" s="21"/>
      <c r="HG83" s="21"/>
      <c r="HH83" s="21"/>
      <c r="HI83" s="21"/>
      <c r="HJ83" s="21"/>
      <c r="HK83" s="21"/>
      <c r="HL83" s="21"/>
      <c r="HM83" s="21"/>
      <c r="HN83" s="21"/>
      <c r="HO83" s="21"/>
      <c r="HP83" s="21"/>
      <c r="HQ83" s="21"/>
      <c r="HR83" s="21"/>
      <c r="HS83" s="21"/>
      <c r="HT83" s="21"/>
      <c r="HU83" s="21"/>
      <c r="HV83" s="21"/>
      <c r="HW83" s="21"/>
      <c r="HX83" s="21"/>
      <c r="HY83" s="21"/>
      <c r="HZ83" s="21"/>
      <c r="IA83" s="21"/>
      <c r="IB83" s="21"/>
      <c r="IC83" s="21"/>
      <c r="ID83" s="21"/>
      <c r="IE83" s="21"/>
      <c r="IF83" s="21"/>
      <c r="IG83" s="21"/>
      <c r="IH83" s="21"/>
      <c r="II83" s="21"/>
      <c r="IJ83" s="21"/>
      <c r="IK83" s="21"/>
      <c r="IL83" s="21"/>
      <c r="IM83" s="21"/>
      <c r="IN83" s="21"/>
      <c r="IO83" s="21"/>
      <c r="IP83" s="21"/>
      <c r="IQ83" s="21"/>
      <c r="IR83" s="21"/>
      <c r="IS83" s="21"/>
      <c r="IT83" s="21"/>
    </row>
    <row r="84" spans="1:254">
      <c r="A84" s="617">
        <v>68</v>
      </c>
      <c r="B84" s="269" t="s">
        <v>573</v>
      </c>
      <c r="C84" s="269" t="s">
        <v>543</v>
      </c>
      <c r="D84" s="269">
        <v>13</v>
      </c>
      <c r="E84" s="269">
        <v>2005</v>
      </c>
      <c r="F84" s="269">
        <v>534.5</v>
      </c>
      <c r="G84" s="625">
        <v>534.5</v>
      </c>
      <c r="H84" s="269">
        <v>100</v>
      </c>
      <c r="I84" s="724"/>
      <c r="J84" s="269"/>
      <c r="K84" s="112"/>
      <c r="L84" s="109"/>
      <c r="M84" s="109"/>
      <c r="N84" s="109"/>
      <c r="O84" s="109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21"/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21"/>
      <c r="CP84" s="21"/>
      <c r="CQ84" s="21"/>
      <c r="CR84" s="21"/>
      <c r="CS84" s="21"/>
      <c r="CT84" s="21"/>
      <c r="CU84" s="21"/>
      <c r="CV84" s="21"/>
      <c r="CW84" s="21"/>
      <c r="CX84" s="21"/>
      <c r="CY84" s="21"/>
      <c r="CZ84" s="21"/>
      <c r="DA84" s="21"/>
      <c r="DB84" s="21"/>
      <c r="DC84" s="21"/>
      <c r="DD84" s="21"/>
      <c r="DE84" s="21"/>
      <c r="DF84" s="21"/>
      <c r="DG84" s="21"/>
      <c r="DH84" s="21"/>
      <c r="DI84" s="21"/>
      <c r="DJ84" s="21"/>
      <c r="DK84" s="21"/>
      <c r="DL84" s="21"/>
      <c r="DM84" s="21"/>
      <c r="DN84" s="21"/>
      <c r="DO84" s="21"/>
      <c r="DP84" s="21"/>
      <c r="DQ84" s="21"/>
      <c r="DR84" s="21"/>
      <c r="DS84" s="21"/>
      <c r="DT84" s="21"/>
      <c r="DU84" s="21"/>
      <c r="DV84" s="21"/>
      <c r="DW84" s="21"/>
      <c r="DX84" s="21"/>
      <c r="DY84" s="21"/>
      <c r="DZ84" s="21"/>
      <c r="EA84" s="21"/>
      <c r="EB84" s="21"/>
      <c r="EC84" s="21"/>
      <c r="ED84" s="21"/>
      <c r="EE84" s="21"/>
      <c r="EF84" s="21"/>
      <c r="EG84" s="21"/>
      <c r="EH84" s="21"/>
      <c r="EI84" s="21"/>
      <c r="EJ84" s="21"/>
      <c r="EK84" s="21"/>
      <c r="EL84" s="21"/>
      <c r="EM84" s="21"/>
      <c r="EN84" s="21"/>
      <c r="EO84" s="21"/>
      <c r="EP84" s="21"/>
      <c r="EQ84" s="21"/>
      <c r="ER84" s="21"/>
      <c r="ES84" s="21"/>
      <c r="ET84" s="21"/>
      <c r="EU84" s="21"/>
      <c r="EV84" s="21"/>
      <c r="EW84" s="21"/>
      <c r="EX84" s="21"/>
      <c r="EY84" s="21"/>
      <c r="EZ84" s="21"/>
      <c r="FA84" s="21"/>
      <c r="FB84" s="21"/>
      <c r="FC84" s="21"/>
      <c r="FD84" s="21"/>
      <c r="FE84" s="21"/>
      <c r="FF84" s="21"/>
      <c r="FG84" s="21"/>
      <c r="FH84" s="21"/>
      <c r="FI84" s="21"/>
      <c r="FJ84" s="21"/>
      <c r="FK84" s="21"/>
      <c r="FL84" s="21"/>
      <c r="FM84" s="21"/>
      <c r="FN84" s="21"/>
      <c r="FO84" s="21"/>
      <c r="FP84" s="21"/>
      <c r="FQ84" s="21"/>
      <c r="FR84" s="21"/>
      <c r="FS84" s="21"/>
      <c r="FT84" s="21"/>
      <c r="FU84" s="21"/>
      <c r="FV84" s="21"/>
      <c r="FW84" s="21"/>
      <c r="FX84" s="21"/>
      <c r="FY84" s="21"/>
      <c r="FZ84" s="21"/>
      <c r="GA84" s="21"/>
      <c r="GB84" s="21"/>
      <c r="GC84" s="21"/>
      <c r="GD84" s="21"/>
      <c r="GE84" s="21"/>
      <c r="GF84" s="21"/>
      <c r="GG84" s="21"/>
      <c r="GH84" s="21"/>
      <c r="GI84" s="21"/>
      <c r="GJ84" s="21"/>
      <c r="GK84" s="21"/>
      <c r="GL84" s="21"/>
      <c r="GM84" s="21"/>
      <c r="GN84" s="21"/>
      <c r="GO84" s="21"/>
      <c r="GP84" s="21"/>
      <c r="GQ84" s="21"/>
      <c r="GR84" s="21"/>
      <c r="GS84" s="21"/>
      <c r="GT84" s="21"/>
      <c r="GU84" s="21"/>
      <c r="GV84" s="21"/>
      <c r="GW84" s="21"/>
      <c r="GX84" s="21"/>
      <c r="GY84" s="21"/>
      <c r="GZ84" s="21"/>
      <c r="HA84" s="21"/>
      <c r="HB84" s="21"/>
      <c r="HC84" s="21"/>
      <c r="HD84" s="21"/>
      <c r="HE84" s="21"/>
      <c r="HF84" s="21"/>
      <c r="HG84" s="21"/>
      <c r="HH84" s="21"/>
      <c r="HI84" s="21"/>
      <c r="HJ84" s="21"/>
      <c r="HK84" s="21"/>
      <c r="HL84" s="21"/>
      <c r="HM84" s="21"/>
      <c r="HN84" s="21"/>
      <c r="HO84" s="21"/>
      <c r="HP84" s="21"/>
      <c r="HQ84" s="21"/>
      <c r="HR84" s="21"/>
      <c r="HS84" s="21"/>
      <c r="HT84" s="21"/>
      <c r="HU84" s="21"/>
      <c r="HV84" s="21"/>
      <c r="HW84" s="21"/>
      <c r="HX84" s="21"/>
      <c r="HY84" s="21"/>
      <c r="HZ84" s="21"/>
      <c r="IA84" s="21"/>
      <c r="IB84" s="21"/>
      <c r="IC84" s="21"/>
      <c r="ID84" s="21"/>
      <c r="IE84" s="21"/>
      <c r="IF84" s="21"/>
      <c r="IG84" s="21"/>
      <c r="IH84" s="21"/>
      <c r="II84" s="21"/>
      <c r="IJ84" s="21"/>
      <c r="IK84" s="21"/>
      <c r="IL84" s="21"/>
      <c r="IM84" s="21"/>
      <c r="IN84" s="21"/>
      <c r="IO84" s="21"/>
      <c r="IP84" s="21"/>
      <c r="IQ84" s="21"/>
      <c r="IR84" s="21"/>
      <c r="IS84" s="21"/>
      <c r="IT84" s="21"/>
    </row>
    <row r="85" spans="1:254">
      <c r="A85" s="617">
        <v>69</v>
      </c>
      <c r="B85" s="622" t="s">
        <v>573</v>
      </c>
      <c r="C85" s="269" t="s">
        <v>543</v>
      </c>
      <c r="D85" s="619">
        <v>13</v>
      </c>
      <c r="E85" s="619">
        <v>2011</v>
      </c>
      <c r="F85" s="619">
        <v>925</v>
      </c>
      <c r="G85" s="620">
        <f>F85*H85/100</f>
        <v>925</v>
      </c>
      <c r="H85" s="619">
        <v>100</v>
      </c>
      <c r="I85" s="724"/>
      <c r="J85" s="269"/>
      <c r="K85" s="112"/>
      <c r="L85" s="236"/>
      <c r="M85" s="105"/>
      <c r="N85" s="105"/>
      <c r="O85" s="105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1"/>
      <c r="FF85" s="21"/>
      <c r="FG85" s="21"/>
      <c r="FH85" s="21"/>
      <c r="FI85" s="21"/>
      <c r="FJ85" s="21"/>
      <c r="FK85" s="21"/>
      <c r="FL85" s="21"/>
      <c r="FM85" s="21"/>
      <c r="FN85" s="21"/>
      <c r="FO85" s="21"/>
      <c r="FP85" s="21"/>
      <c r="FQ85" s="21"/>
      <c r="FR85" s="21"/>
      <c r="FS85" s="21"/>
      <c r="FT85" s="21"/>
      <c r="FU85" s="21"/>
      <c r="FV85" s="21"/>
      <c r="FW85" s="21"/>
      <c r="FX85" s="21"/>
      <c r="FY85" s="21"/>
      <c r="FZ85" s="21"/>
      <c r="GA85" s="21"/>
      <c r="GB85" s="21"/>
      <c r="GC85" s="21"/>
      <c r="GD85" s="21"/>
      <c r="GE85" s="21"/>
      <c r="GF85" s="21"/>
      <c r="GG85" s="21"/>
      <c r="GH85" s="21"/>
      <c r="GI85" s="21"/>
      <c r="GJ85" s="21"/>
      <c r="GK85" s="21"/>
      <c r="GL85" s="21"/>
      <c r="GM85" s="21"/>
      <c r="GN85" s="21"/>
      <c r="GO85" s="21"/>
      <c r="GP85" s="21"/>
      <c r="GQ85" s="21"/>
      <c r="GR85" s="21"/>
      <c r="GS85" s="21"/>
      <c r="GT85" s="21"/>
      <c r="GU85" s="21"/>
      <c r="GV85" s="21"/>
      <c r="GW85" s="21"/>
      <c r="GX85" s="21"/>
      <c r="GY85" s="21"/>
      <c r="GZ85" s="21"/>
      <c r="HA85" s="21"/>
      <c r="HB85" s="21"/>
      <c r="HC85" s="21"/>
      <c r="HD85" s="21"/>
      <c r="HE85" s="21"/>
      <c r="HF85" s="21"/>
      <c r="HG85" s="21"/>
      <c r="HH85" s="21"/>
      <c r="HI85" s="21"/>
      <c r="HJ85" s="21"/>
      <c r="HK85" s="21"/>
      <c r="HL85" s="21"/>
      <c r="HM85" s="21"/>
      <c r="HN85" s="21"/>
      <c r="HO85" s="21"/>
      <c r="HP85" s="21"/>
      <c r="HQ85" s="21"/>
      <c r="HR85" s="21"/>
      <c r="HS85" s="21"/>
      <c r="HT85" s="21"/>
      <c r="HU85" s="21"/>
      <c r="HV85" s="21"/>
      <c r="HW85" s="21"/>
      <c r="HX85" s="21"/>
      <c r="HY85" s="21"/>
      <c r="HZ85" s="21"/>
      <c r="IA85" s="21"/>
      <c r="IB85" s="21"/>
      <c r="IC85" s="21"/>
      <c r="ID85" s="21"/>
      <c r="IE85" s="21"/>
      <c r="IF85" s="21"/>
      <c r="IG85" s="21"/>
      <c r="IH85" s="21"/>
      <c r="II85" s="21"/>
      <c r="IJ85" s="21"/>
      <c r="IK85" s="21"/>
      <c r="IL85" s="21"/>
      <c r="IM85" s="21"/>
      <c r="IN85" s="21"/>
      <c r="IO85" s="21"/>
      <c r="IP85" s="21"/>
      <c r="IQ85" s="21"/>
      <c r="IR85" s="21"/>
      <c r="IS85" s="21"/>
      <c r="IT85" s="21"/>
    </row>
    <row r="86" spans="1:254">
      <c r="A86" s="617">
        <v>70</v>
      </c>
      <c r="B86" s="269" t="s">
        <v>574</v>
      </c>
      <c r="C86" s="269" t="s">
        <v>543</v>
      </c>
      <c r="D86" s="269">
        <v>4</v>
      </c>
      <c r="E86" s="269">
        <v>2005</v>
      </c>
      <c r="F86" s="269">
        <v>140</v>
      </c>
      <c r="G86" s="625">
        <v>140</v>
      </c>
      <c r="H86" s="269">
        <v>100</v>
      </c>
      <c r="I86" s="724"/>
      <c r="J86" s="269"/>
      <c r="K86" s="112"/>
      <c r="L86" s="109"/>
      <c r="M86" s="109"/>
      <c r="N86" s="109"/>
      <c r="O86" s="109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  <c r="FL86" s="21"/>
      <c r="FM86" s="21"/>
      <c r="FN86" s="21"/>
      <c r="FO86" s="21"/>
      <c r="FP86" s="21"/>
      <c r="FQ86" s="21"/>
      <c r="FR86" s="21"/>
      <c r="FS86" s="21"/>
      <c r="FT86" s="21"/>
      <c r="FU86" s="21"/>
      <c r="FV86" s="21"/>
      <c r="FW86" s="21"/>
      <c r="FX86" s="21"/>
      <c r="FY86" s="21"/>
      <c r="FZ86" s="21"/>
      <c r="GA86" s="21"/>
      <c r="GB86" s="21"/>
      <c r="GC86" s="21"/>
      <c r="GD86" s="21"/>
      <c r="GE86" s="21"/>
      <c r="GF86" s="21"/>
      <c r="GG86" s="21"/>
      <c r="GH86" s="21"/>
      <c r="GI86" s="21"/>
      <c r="GJ86" s="21"/>
      <c r="GK86" s="21"/>
      <c r="GL86" s="21"/>
      <c r="GM86" s="21"/>
      <c r="GN86" s="21"/>
      <c r="GO86" s="21"/>
      <c r="GP86" s="21"/>
      <c r="GQ86" s="21"/>
      <c r="GR86" s="21"/>
      <c r="GS86" s="21"/>
      <c r="GT86" s="21"/>
      <c r="GU86" s="21"/>
      <c r="GV86" s="21"/>
      <c r="GW86" s="21"/>
      <c r="GX86" s="21"/>
      <c r="GY86" s="21"/>
      <c r="GZ86" s="21"/>
      <c r="HA86" s="21"/>
      <c r="HB86" s="21"/>
      <c r="HC86" s="21"/>
      <c r="HD86" s="21"/>
      <c r="HE86" s="21"/>
      <c r="HF86" s="21"/>
      <c r="HG86" s="21"/>
      <c r="HH86" s="21"/>
      <c r="HI86" s="21"/>
      <c r="HJ86" s="21"/>
      <c r="HK86" s="21"/>
      <c r="HL86" s="21"/>
      <c r="HM86" s="21"/>
      <c r="HN86" s="21"/>
      <c r="HO86" s="21"/>
      <c r="HP86" s="21"/>
      <c r="HQ86" s="21"/>
      <c r="HR86" s="21"/>
      <c r="HS86" s="21"/>
      <c r="HT86" s="21"/>
      <c r="HU86" s="21"/>
      <c r="HV86" s="21"/>
      <c r="HW86" s="21"/>
      <c r="HX86" s="21"/>
      <c r="HY86" s="21"/>
      <c r="HZ86" s="21"/>
      <c r="IA86" s="21"/>
      <c r="IB86" s="21"/>
      <c r="IC86" s="21"/>
      <c r="ID86" s="21"/>
      <c r="IE86" s="21"/>
      <c r="IF86" s="21"/>
      <c r="IG86" s="21"/>
      <c r="IH86" s="21"/>
      <c r="II86" s="21"/>
      <c r="IJ86" s="21"/>
      <c r="IK86" s="21"/>
      <c r="IL86" s="21"/>
      <c r="IM86" s="21"/>
      <c r="IN86" s="21"/>
      <c r="IO86" s="21"/>
      <c r="IP86" s="21"/>
      <c r="IQ86" s="21"/>
      <c r="IR86" s="21"/>
      <c r="IS86" s="21"/>
      <c r="IT86" s="21"/>
    </row>
    <row r="87" spans="1:254">
      <c r="A87" s="617">
        <v>71</v>
      </c>
      <c r="B87" s="622" t="s">
        <v>574</v>
      </c>
      <c r="C87" s="269" t="s">
        <v>543</v>
      </c>
      <c r="D87" s="619">
        <v>10</v>
      </c>
      <c r="E87" s="619">
        <v>2011</v>
      </c>
      <c r="F87" s="619">
        <v>800</v>
      </c>
      <c r="G87" s="620">
        <f>F87*H87/100</f>
        <v>800</v>
      </c>
      <c r="H87" s="619">
        <v>100</v>
      </c>
      <c r="I87" s="724"/>
      <c r="J87" s="269"/>
      <c r="K87" s="112"/>
      <c r="L87" s="236"/>
      <c r="M87" s="105"/>
      <c r="N87" s="105"/>
      <c r="O87" s="105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/>
      <c r="DE87" s="21"/>
      <c r="DF87" s="21"/>
      <c r="DG87" s="21"/>
      <c r="DH87" s="21"/>
      <c r="DI87" s="21"/>
      <c r="DJ87" s="21"/>
      <c r="DK87" s="21"/>
      <c r="DL87" s="21"/>
      <c r="DM87" s="21"/>
      <c r="DN87" s="21"/>
      <c r="DO87" s="21"/>
      <c r="DP87" s="21"/>
      <c r="DQ87" s="21"/>
      <c r="DR87" s="21"/>
      <c r="DS87" s="21"/>
      <c r="DT87" s="21"/>
      <c r="DU87" s="21"/>
      <c r="DV87" s="21"/>
      <c r="DW87" s="21"/>
      <c r="DX87" s="21"/>
      <c r="DY87" s="21"/>
      <c r="DZ87" s="21"/>
      <c r="EA87" s="21"/>
      <c r="EB87" s="21"/>
      <c r="EC87" s="21"/>
      <c r="ED87" s="21"/>
      <c r="EE87" s="21"/>
      <c r="EF87" s="21"/>
      <c r="EG87" s="21"/>
      <c r="EH87" s="21"/>
      <c r="EI87" s="21"/>
      <c r="EJ87" s="21"/>
      <c r="EK87" s="21"/>
      <c r="EL87" s="21"/>
      <c r="EM87" s="21"/>
      <c r="EN87" s="21"/>
      <c r="EO87" s="21"/>
      <c r="EP87" s="21"/>
      <c r="EQ87" s="21"/>
      <c r="ER87" s="21"/>
      <c r="ES87" s="21"/>
      <c r="ET87" s="21"/>
      <c r="EU87" s="21"/>
      <c r="EV87" s="21"/>
      <c r="EW87" s="21"/>
      <c r="EX87" s="21"/>
      <c r="EY87" s="21"/>
      <c r="EZ87" s="21"/>
      <c r="FA87" s="21"/>
      <c r="FB87" s="21"/>
      <c r="FC87" s="21"/>
      <c r="FD87" s="21"/>
      <c r="FE87" s="21"/>
      <c r="FF87" s="21"/>
      <c r="FG87" s="21"/>
      <c r="FH87" s="21"/>
      <c r="FI87" s="21"/>
      <c r="FJ87" s="21"/>
      <c r="FK87" s="21"/>
      <c r="FL87" s="21"/>
      <c r="FM87" s="21"/>
      <c r="FN87" s="21"/>
      <c r="FO87" s="21"/>
      <c r="FP87" s="21"/>
      <c r="FQ87" s="21"/>
      <c r="FR87" s="21"/>
      <c r="FS87" s="21"/>
      <c r="FT87" s="21"/>
      <c r="FU87" s="21"/>
      <c r="FV87" s="21"/>
      <c r="FW87" s="21"/>
      <c r="FX87" s="21"/>
      <c r="FY87" s="21"/>
      <c r="FZ87" s="21"/>
      <c r="GA87" s="21"/>
      <c r="GB87" s="21"/>
      <c r="GC87" s="21"/>
      <c r="GD87" s="21"/>
      <c r="GE87" s="21"/>
      <c r="GF87" s="21"/>
      <c r="GG87" s="21"/>
      <c r="GH87" s="21"/>
      <c r="GI87" s="21"/>
      <c r="GJ87" s="21"/>
      <c r="GK87" s="21"/>
      <c r="GL87" s="21"/>
      <c r="GM87" s="21"/>
      <c r="GN87" s="21"/>
      <c r="GO87" s="21"/>
      <c r="GP87" s="21"/>
      <c r="GQ87" s="21"/>
      <c r="GR87" s="21"/>
      <c r="GS87" s="21"/>
      <c r="GT87" s="21"/>
      <c r="GU87" s="21"/>
      <c r="GV87" s="21"/>
      <c r="GW87" s="21"/>
      <c r="GX87" s="21"/>
      <c r="GY87" s="21"/>
      <c r="GZ87" s="21"/>
      <c r="HA87" s="21"/>
      <c r="HB87" s="21"/>
      <c r="HC87" s="21"/>
      <c r="HD87" s="21"/>
      <c r="HE87" s="21"/>
      <c r="HF87" s="21"/>
      <c r="HG87" s="21"/>
      <c r="HH87" s="21"/>
      <c r="HI87" s="21"/>
      <c r="HJ87" s="21"/>
      <c r="HK87" s="21"/>
      <c r="HL87" s="21"/>
      <c r="HM87" s="21"/>
      <c r="HN87" s="21"/>
      <c r="HO87" s="21"/>
      <c r="HP87" s="21"/>
      <c r="HQ87" s="21"/>
      <c r="HR87" s="21"/>
      <c r="HS87" s="21"/>
      <c r="HT87" s="21"/>
      <c r="HU87" s="21"/>
      <c r="HV87" s="21"/>
      <c r="HW87" s="21"/>
      <c r="HX87" s="21"/>
      <c r="HY87" s="21"/>
      <c r="HZ87" s="21"/>
      <c r="IA87" s="21"/>
      <c r="IB87" s="21"/>
      <c r="IC87" s="21"/>
      <c r="ID87" s="21"/>
      <c r="IE87" s="21"/>
      <c r="IF87" s="21"/>
      <c r="IG87" s="21"/>
      <c r="IH87" s="21"/>
      <c r="II87" s="21"/>
      <c r="IJ87" s="21"/>
      <c r="IK87" s="21"/>
      <c r="IL87" s="21"/>
      <c r="IM87" s="21"/>
      <c r="IN87" s="21"/>
      <c r="IO87" s="21"/>
      <c r="IP87" s="21"/>
      <c r="IQ87" s="21"/>
      <c r="IR87" s="21"/>
      <c r="IS87" s="21"/>
      <c r="IT87" s="21"/>
    </row>
    <row r="88" spans="1:254">
      <c r="A88" s="617">
        <v>72</v>
      </c>
      <c r="B88" s="269" t="s">
        <v>575</v>
      </c>
      <c r="C88" s="269" t="s">
        <v>543</v>
      </c>
      <c r="D88" s="269">
        <v>4</v>
      </c>
      <c r="E88" s="269">
        <v>2001</v>
      </c>
      <c r="F88" s="269">
        <v>266</v>
      </c>
      <c r="G88" s="625">
        <v>266</v>
      </c>
      <c r="H88" s="269">
        <v>100</v>
      </c>
      <c r="I88" s="724"/>
      <c r="J88" s="269"/>
      <c r="K88" s="112"/>
      <c r="L88" s="109"/>
      <c r="M88" s="109"/>
      <c r="N88" s="109"/>
      <c r="O88" s="109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/>
      <c r="DE88" s="21"/>
      <c r="DF88" s="21"/>
      <c r="DG88" s="21"/>
      <c r="DH88" s="21"/>
      <c r="DI88" s="21"/>
      <c r="DJ88" s="21"/>
      <c r="DK88" s="21"/>
      <c r="DL88" s="21"/>
      <c r="DM88" s="21"/>
      <c r="DN88" s="21"/>
      <c r="DO88" s="21"/>
      <c r="DP88" s="21"/>
      <c r="DQ88" s="21"/>
      <c r="DR88" s="21"/>
      <c r="DS88" s="21"/>
      <c r="DT88" s="21"/>
      <c r="DU88" s="21"/>
      <c r="DV88" s="21"/>
      <c r="DW88" s="21"/>
      <c r="DX88" s="21"/>
      <c r="DY88" s="21"/>
      <c r="DZ88" s="21"/>
      <c r="EA88" s="21"/>
      <c r="EB88" s="21"/>
      <c r="EC88" s="21"/>
      <c r="ED88" s="21"/>
      <c r="EE88" s="21"/>
      <c r="EF88" s="21"/>
      <c r="EG88" s="21"/>
      <c r="EH88" s="21"/>
      <c r="EI88" s="21"/>
      <c r="EJ88" s="21"/>
      <c r="EK88" s="21"/>
      <c r="EL88" s="21"/>
      <c r="EM88" s="21"/>
      <c r="EN88" s="21"/>
      <c r="EO88" s="21"/>
      <c r="EP88" s="21"/>
      <c r="EQ88" s="21"/>
      <c r="ER88" s="21"/>
      <c r="ES88" s="21"/>
      <c r="ET88" s="21"/>
      <c r="EU88" s="21"/>
      <c r="EV88" s="21"/>
      <c r="EW88" s="21"/>
      <c r="EX88" s="21"/>
      <c r="EY88" s="21"/>
      <c r="EZ88" s="21"/>
      <c r="FA88" s="21"/>
      <c r="FB88" s="21"/>
      <c r="FC88" s="21"/>
      <c r="FD88" s="21"/>
      <c r="FE88" s="21"/>
      <c r="FF88" s="21"/>
      <c r="FG88" s="21"/>
      <c r="FH88" s="21"/>
      <c r="FI88" s="21"/>
      <c r="FJ88" s="21"/>
      <c r="FK88" s="21"/>
      <c r="FL88" s="21"/>
      <c r="FM88" s="21"/>
      <c r="FN88" s="21"/>
      <c r="FO88" s="21"/>
      <c r="FP88" s="21"/>
      <c r="FQ88" s="21"/>
      <c r="FR88" s="21"/>
      <c r="FS88" s="21"/>
      <c r="FT88" s="21"/>
      <c r="FU88" s="21"/>
      <c r="FV88" s="21"/>
      <c r="FW88" s="21"/>
      <c r="FX88" s="21"/>
      <c r="FY88" s="21"/>
      <c r="FZ88" s="21"/>
      <c r="GA88" s="21"/>
      <c r="GB88" s="21"/>
      <c r="GC88" s="21"/>
      <c r="GD88" s="21"/>
      <c r="GE88" s="21"/>
      <c r="GF88" s="21"/>
      <c r="GG88" s="21"/>
      <c r="GH88" s="21"/>
      <c r="GI88" s="21"/>
      <c r="GJ88" s="21"/>
      <c r="GK88" s="21"/>
      <c r="GL88" s="21"/>
      <c r="GM88" s="21"/>
      <c r="GN88" s="21"/>
      <c r="GO88" s="21"/>
      <c r="GP88" s="21"/>
      <c r="GQ88" s="21"/>
      <c r="GR88" s="21"/>
      <c r="GS88" s="21"/>
      <c r="GT88" s="21"/>
      <c r="GU88" s="21"/>
      <c r="GV88" s="21"/>
      <c r="GW88" s="21"/>
      <c r="GX88" s="21"/>
      <c r="GY88" s="21"/>
      <c r="GZ88" s="21"/>
      <c r="HA88" s="21"/>
      <c r="HB88" s="21"/>
      <c r="HC88" s="21"/>
      <c r="HD88" s="21"/>
      <c r="HE88" s="21"/>
      <c r="HF88" s="21"/>
      <c r="HG88" s="21"/>
      <c r="HH88" s="21"/>
      <c r="HI88" s="21"/>
      <c r="HJ88" s="21"/>
      <c r="HK88" s="21"/>
      <c r="HL88" s="21"/>
      <c r="HM88" s="21"/>
      <c r="HN88" s="21"/>
      <c r="HO88" s="21"/>
      <c r="HP88" s="21"/>
      <c r="HQ88" s="21"/>
      <c r="HR88" s="21"/>
      <c r="HS88" s="21"/>
      <c r="HT88" s="21"/>
      <c r="HU88" s="21"/>
      <c r="HV88" s="21"/>
      <c r="HW88" s="21"/>
      <c r="HX88" s="21"/>
      <c r="HY88" s="21"/>
      <c r="HZ88" s="21"/>
      <c r="IA88" s="21"/>
      <c r="IB88" s="21"/>
      <c r="IC88" s="21"/>
      <c r="ID88" s="21"/>
      <c r="IE88" s="21"/>
      <c r="IF88" s="21"/>
      <c r="IG88" s="21"/>
      <c r="IH88" s="21"/>
      <c r="II88" s="21"/>
      <c r="IJ88" s="21"/>
      <c r="IK88" s="21"/>
      <c r="IL88" s="21"/>
      <c r="IM88" s="21"/>
      <c r="IN88" s="21"/>
      <c r="IO88" s="21"/>
      <c r="IP88" s="21"/>
      <c r="IQ88" s="21"/>
      <c r="IR88" s="21"/>
      <c r="IS88" s="21"/>
      <c r="IT88" s="21"/>
    </row>
    <row r="89" spans="1:254">
      <c r="A89" s="617">
        <v>73</v>
      </c>
      <c r="B89" s="269" t="s">
        <v>575</v>
      </c>
      <c r="C89" s="269" t="s">
        <v>543</v>
      </c>
      <c r="D89" s="269">
        <v>1</v>
      </c>
      <c r="E89" s="269">
        <v>2004</v>
      </c>
      <c r="F89" s="269">
        <v>66</v>
      </c>
      <c r="G89" s="625">
        <v>66</v>
      </c>
      <c r="H89" s="269">
        <v>100</v>
      </c>
      <c r="I89" s="724"/>
      <c r="J89" s="269"/>
      <c r="K89" s="112"/>
      <c r="L89" s="109"/>
      <c r="M89" s="109"/>
      <c r="N89" s="109"/>
      <c r="O89" s="109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  <c r="DC89" s="21"/>
      <c r="DD89" s="21"/>
      <c r="DE89" s="21"/>
      <c r="DF89" s="21"/>
      <c r="DG89" s="21"/>
      <c r="DH89" s="21"/>
      <c r="DI89" s="21"/>
      <c r="DJ89" s="21"/>
      <c r="DK89" s="21"/>
      <c r="DL89" s="21"/>
      <c r="DM89" s="21"/>
      <c r="DN89" s="21"/>
      <c r="DO89" s="21"/>
      <c r="DP89" s="21"/>
      <c r="DQ89" s="21"/>
      <c r="DR89" s="21"/>
      <c r="DS89" s="21"/>
      <c r="DT89" s="21"/>
      <c r="DU89" s="21"/>
      <c r="DV89" s="21"/>
      <c r="DW89" s="21"/>
      <c r="DX89" s="21"/>
      <c r="DY89" s="21"/>
      <c r="DZ89" s="21"/>
      <c r="EA89" s="21"/>
      <c r="EB89" s="21"/>
      <c r="EC89" s="21"/>
      <c r="ED89" s="21"/>
      <c r="EE89" s="21"/>
      <c r="EF89" s="21"/>
      <c r="EG89" s="21"/>
      <c r="EH89" s="21"/>
      <c r="EI89" s="21"/>
      <c r="EJ89" s="21"/>
      <c r="EK89" s="21"/>
      <c r="EL89" s="21"/>
      <c r="EM89" s="21"/>
      <c r="EN89" s="21"/>
      <c r="EO89" s="21"/>
      <c r="EP89" s="21"/>
      <c r="EQ89" s="21"/>
      <c r="ER89" s="21"/>
      <c r="ES89" s="21"/>
      <c r="ET89" s="21"/>
      <c r="EU89" s="21"/>
      <c r="EV89" s="21"/>
      <c r="EW89" s="21"/>
      <c r="EX89" s="21"/>
      <c r="EY89" s="21"/>
      <c r="EZ89" s="21"/>
      <c r="FA89" s="21"/>
      <c r="FB89" s="21"/>
      <c r="FC89" s="21"/>
      <c r="FD89" s="21"/>
      <c r="FE89" s="21"/>
      <c r="FF89" s="21"/>
      <c r="FG89" s="21"/>
      <c r="FH89" s="21"/>
      <c r="FI89" s="21"/>
      <c r="FJ89" s="21"/>
      <c r="FK89" s="21"/>
      <c r="FL89" s="21"/>
      <c r="FM89" s="21"/>
      <c r="FN89" s="21"/>
      <c r="FO89" s="21"/>
      <c r="FP89" s="21"/>
      <c r="FQ89" s="21"/>
      <c r="FR89" s="21"/>
      <c r="FS89" s="21"/>
      <c r="FT89" s="21"/>
      <c r="FU89" s="21"/>
      <c r="FV89" s="21"/>
      <c r="FW89" s="21"/>
      <c r="FX89" s="21"/>
      <c r="FY89" s="21"/>
      <c r="FZ89" s="21"/>
      <c r="GA89" s="21"/>
      <c r="GB89" s="21"/>
      <c r="GC89" s="21"/>
      <c r="GD89" s="21"/>
      <c r="GE89" s="21"/>
      <c r="GF89" s="21"/>
      <c r="GG89" s="21"/>
      <c r="GH89" s="21"/>
      <c r="GI89" s="21"/>
      <c r="GJ89" s="21"/>
      <c r="GK89" s="21"/>
      <c r="GL89" s="21"/>
      <c r="GM89" s="21"/>
      <c r="GN89" s="21"/>
      <c r="GO89" s="21"/>
      <c r="GP89" s="21"/>
      <c r="GQ89" s="21"/>
      <c r="GR89" s="21"/>
      <c r="GS89" s="21"/>
      <c r="GT89" s="21"/>
      <c r="GU89" s="21"/>
      <c r="GV89" s="21"/>
      <c r="GW89" s="21"/>
      <c r="GX89" s="21"/>
      <c r="GY89" s="21"/>
      <c r="GZ89" s="21"/>
      <c r="HA89" s="21"/>
      <c r="HB89" s="21"/>
      <c r="HC89" s="21"/>
      <c r="HD89" s="21"/>
      <c r="HE89" s="21"/>
      <c r="HF89" s="21"/>
      <c r="HG89" s="21"/>
      <c r="HH89" s="21"/>
      <c r="HI89" s="21"/>
      <c r="HJ89" s="21"/>
      <c r="HK89" s="21"/>
      <c r="HL89" s="21"/>
      <c r="HM89" s="21"/>
      <c r="HN89" s="21"/>
      <c r="HO89" s="21"/>
      <c r="HP89" s="21"/>
      <c r="HQ89" s="21"/>
      <c r="HR89" s="21"/>
      <c r="HS89" s="21"/>
      <c r="HT89" s="21"/>
      <c r="HU89" s="21"/>
      <c r="HV89" s="21"/>
      <c r="HW89" s="21"/>
      <c r="HX89" s="21"/>
      <c r="HY89" s="21"/>
      <c r="HZ89" s="21"/>
      <c r="IA89" s="21"/>
      <c r="IB89" s="21"/>
      <c r="IC89" s="21"/>
      <c r="ID89" s="21"/>
      <c r="IE89" s="21"/>
      <c r="IF89" s="21"/>
      <c r="IG89" s="21"/>
      <c r="IH89" s="21"/>
      <c r="II89" s="21"/>
      <c r="IJ89" s="21"/>
      <c r="IK89" s="21"/>
      <c r="IL89" s="21"/>
      <c r="IM89" s="21"/>
      <c r="IN89" s="21"/>
      <c r="IO89" s="21"/>
      <c r="IP89" s="21"/>
      <c r="IQ89" s="21"/>
      <c r="IR89" s="21"/>
      <c r="IS89" s="21"/>
      <c r="IT89" s="21"/>
    </row>
    <row r="90" spans="1:254">
      <c r="A90" s="617">
        <v>74</v>
      </c>
      <c r="B90" s="269" t="s">
        <v>575</v>
      </c>
      <c r="C90" s="269" t="s">
        <v>543</v>
      </c>
      <c r="D90" s="269">
        <v>3</v>
      </c>
      <c r="E90" s="269">
        <v>2005</v>
      </c>
      <c r="F90" s="269">
        <v>76.5</v>
      </c>
      <c r="G90" s="625">
        <v>76.5</v>
      </c>
      <c r="H90" s="269">
        <v>100</v>
      </c>
      <c r="I90" s="724"/>
      <c r="J90" s="269"/>
      <c r="K90" s="112"/>
      <c r="L90" s="109"/>
      <c r="M90" s="109"/>
      <c r="N90" s="109"/>
      <c r="O90" s="109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1"/>
      <c r="EP90" s="21"/>
      <c r="EQ90" s="21"/>
      <c r="ER90" s="21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21"/>
      <c r="FF90" s="21"/>
      <c r="FG90" s="21"/>
      <c r="FH90" s="21"/>
      <c r="FI90" s="21"/>
      <c r="FJ90" s="21"/>
      <c r="FK90" s="21"/>
      <c r="FL90" s="21"/>
      <c r="FM90" s="21"/>
      <c r="FN90" s="21"/>
      <c r="FO90" s="21"/>
      <c r="FP90" s="21"/>
      <c r="FQ90" s="21"/>
      <c r="FR90" s="21"/>
      <c r="FS90" s="21"/>
      <c r="FT90" s="21"/>
      <c r="FU90" s="21"/>
      <c r="FV90" s="21"/>
      <c r="FW90" s="21"/>
      <c r="FX90" s="21"/>
      <c r="FY90" s="21"/>
      <c r="FZ90" s="21"/>
      <c r="GA90" s="21"/>
      <c r="GB90" s="21"/>
      <c r="GC90" s="21"/>
      <c r="GD90" s="21"/>
      <c r="GE90" s="21"/>
      <c r="GF90" s="21"/>
      <c r="GG90" s="21"/>
      <c r="GH90" s="21"/>
      <c r="GI90" s="21"/>
      <c r="GJ90" s="21"/>
      <c r="GK90" s="21"/>
      <c r="GL90" s="21"/>
      <c r="GM90" s="21"/>
      <c r="GN90" s="21"/>
      <c r="GO90" s="21"/>
      <c r="GP90" s="21"/>
      <c r="GQ90" s="21"/>
      <c r="GR90" s="21"/>
      <c r="GS90" s="21"/>
      <c r="GT90" s="21"/>
      <c r="GU90" s="21"/>
      <c r="GV90" s="21"/>
      <c r="GW90" s="21"/>
      <c r="GX90" s="21"/>
      <c r="GY90" s="21"/>
      <c r="GZ90" s="21"/>
      <c r="HA90" s="21"/>
      <c r="HB90" s="21"/>
      <c r="HC90" s="21"/>
      <c r="HD90" s="21"/>
      <c r="HE90" s="21"/>
      <c r="HF90" s="21"/>
      <c r="HG90" s="21"/>
      <c r="HH90" s="21"/>
      <c r="HI90" s="21"/>
      <c r="HJ90" s="21"/>
      <c r="HK90" s="21"/>
      <c r="HL90" s="21"/>
      <c r="HM90" s="21"/>
      <c r="HN90" s="21"/>
      <c r="HO90" s="21"/>
      <c r="HP90" s="21"/>
      <c r="HQ90" s="21"/>
      <c r="HR90" s="21"/>
      <c r="HS90" s="21"/>
      <c r="HT90" s="21"/>
      <c r="HU90" s="21"/>
      <c r="HV90" s="21"/>
      <c r="HW90" s="21"/>
      <c r="HX90" s="21"/>
      <c r="HY90" s="21"/>
      <c r="HZ90" s="21"/>
      <c r="IA90" s="21"/>
      <c r="IB90" s="21"/>
      <c r="IC90" s="21"/>
      <c r="ID90" s="21"/>
      <c r="IE90" s="21"/>
      <c r="IF90" s="21"/>
      <c r="IG90" s="21"/>
      <c r="IH90" s="21"/>
      <c r="II90" s="21"/>
      <c r="IJ90" s="21"/>
      <c r="IK90" s="21"/>
      <c r="IL90" s="21"/>
      <c r="IM90" s="21"/>
      <c r="IN90" s="21"/>
      <c r="IO90" s="21"/>
      <c r="IP90" s="21"/>
      <c r="IQ90" s="21"/>
      <c r="IR90" s="21"/>
      <c r="IS90" s="21"/>
      <c r="IT90" s="21"/>
    </row>
    <row r="91" spans="1:254">
      <c r="A91" s="617">
        <v>75</v>
      </c>
      <c r="B91" s="622" t="s">
        <v>576</v>
      </c>
      <c r="C91" s="269" t="s">
        <v>543</v>
      </c>
      <c r="D91" s="619">
        <v>4</v>
      </c>
      <c r="E91" s="619">
        <v>2011</v>
      </c>
      <c r="F91" s="619">
        <v>120</v>
      </c>
      <c r="G91" s="620">
        <f>F91*H91/100</f>
        <v>120</v>
      </c>
      <c r="H91" s="619">
        <v>100</v>
      </c>
      <c r="I91" s="724"/>
      <c r="J91" s="269"/>
      <c r="K91" s="112"/>
      <c r="L91" s="236"/>
      <c r="M91" s="105"/>
      <c r="N91" s="105"/>
      <c r="O91" s="105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21"/>
      <c r="CP91" s="21"/>
      <c r="CQ91" s="21"/>
      <c r="CR91" s="21"/>
      <c r="CS91" s="21"/>
      <c r="CT91" s="21"/>
      <c r="CU91" s="21"/>
      <c r="CV91" s="21"/>
      <c r="CW91" s="21"/>
      <c r="CX91" s="21"/>
      <c r="CY91" s="21"/>
      <c r="CZ91" s="21"/>
      <c r="DA91" s="21"/>
      <c r="DB91" s="21"/>
      <c r="DC91" s="21"/>
      <c r="DD91" s="21"/>
      <c r="DE91" s="21"/>
      <c r="DF91" s="21"/>
      <c r="DG91" s="21"/>
      <c r="DH91" s="21"/>
      <c r="DI91" s="21"/>
      <c r="DJ91" s="21"/>
      <c r="DK91" s="21"/>
      <c r="DL91" s="21"/>
      <c r="DM91" s="21"/>
      <c r="DN91" s="21"/>
      <c r="DO91" s="21"/>
      <c r="DP91" s="21"/>
      <c r="DQ91" s="21"/>
      <c r="DR91" s="21"/>
      <c r="DS91" s="21"/>
      <c r="DT91" s="21"/>
      <c r="DU91" s="21"/>
      <c r="DV91" s="21"/>
      <c r="DW91" s="21"/>
      <c r="DX91" s="21"/>
      <c r="DY91" s="21"/>
      <c r="DZ91" s="21"/>
      <c r="EA91" s="21"/>
      <c r="EB91" s="21"/>
      <c r="EC91" s="21"/>
      <c r="ED91" s="21"/>
      <c r="EE91" s="21"/>
      <c r="EF91" s="21"/>
      <c r="EG91" s="21"/>
      <c r="EH91" s="21"/>
      <c r="EI91" s="21"/>
      <c r="EJ91" s="21"/>
      <c r="EK91" s="21"/>
      <c r="EL91" s="21"/>
      <c r="EM91" s="21"/>
      <c r="EN91" s="21"/>
      <c r="EO91" s="21"/>
      <c r="EP91" s="21"/>
      <c r="EQ91" s="21"/>
      <c r="ER91" s="21"/>
      <c r="ES91" s="21"/>
      <c r="ET91" s="21"/>
      <c r="EU91" s="21"/>
      <c r="EV91" s="21"/>
      <c r="EW91" s="21"/>
      <c r="EX91" s="21"/>
      <c r="EY91" s="21"/>
      <c r="EZ91" s="21"/>
      <c r="FA91" s="21"/>
      <c r="FB91" s="21"/>
      <c r="FC91" s="21"/>
      <c r="FD91" s="21"/>
      <c r="FE91" s="21"/>
      <c r="FF91" s="21"/>
      <c r="FG91" s="21"/>
      <c r="FH91" s="21"/>
      <c r="FI91" s="21"/>
      <c r="FJ91" s="21"/>
      <c r="FK91" s="21"/>
      <c r="FL91" s="21"/>
      <c r="FM91" s="21"/>
      <c r="FN91" s="21"/>
      <c r="FO91" s="21"/>
      <c r="FP91" s="21"/>
      <c r="FQ91" s="21"/>
      <c r="FR91" s="21"/>
      <c r="FS91" s="21"/>
      <c r="FT91" s="21"/>
      <c r="FU91" s="21"/>
      <c r="FV91" s="21"/>
      <c r="FW91" s="21"/>
      <c r="FX91" s="21"/>
      <c r="FY91" s="21"/>
      <c r="FZ91" s="21"/>
      <c r="GA91" s="21"/>
      <c r="GB91" s="21"/>
      <c r="GC91" s="21"/>
      <c r="GD91" s="21"/>
      <c r="GE91" s="21"/>
      <c r="GF91" s="21"/>
      <c r="GG91" s="21"/>
      <c r="GH91" s="21"/>
      <c r="GI91" s="21"/>
      <c r="GJ91" s="21"/>
      <c r="GK91" s="21"/>
      <c r="GL91" s="21"/>
      <c r="GM91" s="21"/>
      <c r="GN91" s="21"/>
      <c r="GO91" s="21"/>
      <c r="GP91" s="21"/>
      <c r="GQ91" s="21"/>
      <c r="GR91" s="21"/>
      <c r="GS91" s="21"/>
      <c r="GT91" s="21"/>
      <c r="GU91" s="21"/>
      <c r="GV91" s="21"/>
      <c r="GW91" s="21"/>
      <c r="GX91" s="21"/>
      <c r="GY91" s="21"/>
      <c r="GZ91" s="21"/>
      <c r="HA91" s="21"/>
      <c r="HB91" s="21"/>
      <c r="HC91" s="21"/>
      <c r="HD91" s="21"/>
      <c r="HE91" s="21"/>
      <c r="HF91" s="21"/>
      <c r="HG91" s="21"/>
      <c r="HH91" s="21"/>
      <c r="HI91" s="21"/>
      <c r="HJ91" s="21"/>
      <c r="HK91" s="21"/>
      <c r="HL91" s="21"/>
      <c r="HM91" s="21"/>
      <c r="HN91" s="21"/>
      <c r="HO91" s="21"/>
      <c r="HP91" s="21"/>
      <c r="HQ91" s="21"/>
      <c r="HR91" s="21"/>
      <c r="HS91" s="21"/>
      <c r="HT91" s="21"/>
      <c r="HU91" s="21"/>
      <c r="HV91" s="21"/>
      <c r="HW91" s="21"/>
      <c r="HX91" s="21"/>
      <c r="HY91" s="21"/>
      <c r="HZ91" s="21"/>
      <c r="IA91" s="21"/>
      <c r="IB91" s="21"/>
      <c r="IC91" s="21"/>
      <c r="ID91" s="21"/>
      <c r="IE91" s="21"/>
      <c r="IF91" s="21"/>
      <c r="IG91" s="21"/>
      <c r="IH91" s="21"/>
      <c r="II91" s="21"/>
      <c r="IJ91" s="21"/>
      <c r="IK91" s="21"/>
      <c r="IL91" s="21"/>
      <c r="IM91" s="21"/>
      <c r="IN91" s="21"/>
      <c r="IO91" s="21"/>
      <c r="IP91" s="21"/>
      <c r="IQ91" s="21"/>
      <c r="IR91" s="21"/>
      <c r="IS91" s="21"/>
      <c r="IT91" s="21"/>
    </row>
    <row r="92" spans="1:254">
      <c r="A92" s="617">
        <v>76</v>
      </c>
      <c r="B92" s="269" t="s">
        <v>577</v>
      </c>
      <c r="C92" s="269" t="s">
        <v>543</v>
      </c>
      <c r="D92" s="269">
        <v>16</v>
      </c>
      <c r="E92" s="269">
        <v>2004</v>
      </c>
      <c r="F92" s="269">
        <v>620</v>
      </c>
      <c r="G92" s="625">
        <v>620</v>
      </c>
      <c r="H92" s="269">
        <v>100</v>
      </c>
      <c r="I92" s="724"/>
      <c r="J92" s="269"/>
      <c r="K92" s="112"/>
      <c r="L92" s="109"/>
      <c r="M92" s="109"/>
      <c r="N92" s="109"/>
      <c r="O92" s="109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1"/>
      <c r="FE92" s="21"/>
      <c r="FF92" s="21"/>
      <c r="FG92" s="21"/>
      <c r="FH92" s="21"/>
      <c r="FI92" s="21"/>
      <c r="FJ92" s="21"/>
      <c r="FK92" s="21"/>
      <c r="FL92" s="21"/>
      <c r="FM92" s="21"/>
      <c r="FN92" s="21"/>
      <c r="FO92" s="21"/>
      <c r="FP92" s="21"/>
      <c r="FQ92" s="21"/>
      <c r="FR92" s="21"/>
      <c r="FS92" s="21"/>
      <c r="FT92" s="21"/>
      <c r="FU92" s="21"/>
      <c r="FV92" s="21"/>
      <c r="FW92" s="21"/>
      <c r="FX92" s="21"/>
      <c r="FY92" s="21"/>
      <c r="FZ92" s="21"/>
      <c r="GA92" s="21"/>
      <c r="GB92" s="21"/>
      <c r="GC92" s="21"/>
      <c r="GD92" s="21"/>
      <c r="GE92" s="21"/>
      <c r="GF92" s="21"/>
      <c r="GG92" s="21"/>
      <c r="GH92" s="21"/>
      <c r="GI92" s="21"/>
      <c r="GJ92" s="21"/>
      <c r="GK92" s="21"/>
      <c r="GL92" s="21"/>
      <c r="GM92" s="21"/>
      <c r="GN92" s="21"/>
      <c r="GO92" s="21"/>
      <c r="GP92" s="21"/>
      <c r="GQ92" s="21"/>
      <c r="GR92" s="21"/>
      <c r="GS92" s="21"/>
      <c r="GT92" s="21"/>
      <c r="GU92" s="21"/>
      <c r="GV92" s="21"/>
      <c r="GW92" s="21"/>
      <c r="GX92" s="21"/>
      <c r="GY92" s="21"/>
      <c r="GZ92" s="21"/>
      <c r="HA92" s="21"/>
      <c r="HB92" s="21"/>
      <c r="HC92" s="21"/>
      <c r="HD92" s="21"/>
      <c r="HE92" s="21"/>
      <c r="HF92" s="21"/>
      <c r="HG92" s="21"/>
      <c r="HH92" s="21"/>
      <c r="HI92" s="21"/>
      <c r="HJ92" s="21"/>
      <c r="HK92" s="21"/>
      <c r="HL92" s="21"/>
      <c r="HM92" s="21"/>
      <c r="HN92" s="21"/>
      <c r="HO92" s="21"/>
      <c r="HP92" s="21"/>
      <c r="HQ92" s="21"/>
      <c r="HR92" s="21"/>
      <c r="HS92" s="21"/>
      <c r="HT92" s="21"/>
      <c r="HU92" s="21"/>
      <c r="HV92" s="21"/>
      <c r="HW92" s="21"/>
      <c r="HX92" s="21"/>
      <c r="HY92" s="21"/>
      <c r="HZ92" s="21"/>
      <c r="IA92" s="21"/>
      <c r="IB92" s="21"/>
      <c r="IC92" s="21"/>
      <c r="ID92" s="21"/>
      <c r="IE92" s="21"/>
      <c r="IF92" s="21"/>
      <c r="IG92" s="21"/>
      <c r="IH92" s="21"/>
      <c r="II92" s="21"/>
      <c r="IJ92" s="21"/>
      <c r="IK92" s="21"/>
      <c r="IL92" s="21"/>
      <c r="IM92" s="21"/>
      <c r="IN92" s="21"/>
      <c r="IO92" s="21"/>
      <c r="IP92" s="21"/>
      <c r="IQ92" s="21"/>
      <c r="IR92" s="21"/>
      <c r="IS92" s="21"/>
      <c r="IT92" s="21"/>
    </row>
    <row r="93" spans="1:254">
      <c r="A93" s="617">
        <v>77</v>
      </c>
      <c r="B93" s="269" t="s">
        <v>577</v>
      </c>
      <c r="C93" s="269" t="s">
        <v>543</v>
      </c>
      <c r="D93" s="269">
        <v>17</v>
      </c>
      <c r="E93" s="269">
        <v>2005</v>
      </c>
      <c r="F93" s="269">
        <v>379.5</v>
      </c>
      <c r="G93" s="625">
        <v>379.5</v>
      </c>
      <c r="H93" s="269">
        <v>100</v>
      </c>
      <c r="I93" s="724"/>
      <c r="J93" s="269"/>
      <c r="K93" s="445"/>
      <c r="L93" s="109"/>
      <c r="M93" s="109"/>
      <c r="N93" s="109"/>
      <c r="O93" s="109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21"/>
      <c r="CP93" s="21"/>
      <c r="CQ93" s="21"/>
      <c r="CR93" s="21"/>
      <c r="CS93" s="21"/>
      <c r="CT93" s="21"/>
      <c r="CU93" s="21"/>
      <c r="CV93" s="21"/>
      <c r="CW93" s="21"/>
      <c r="CX93" s="21"/>
      <c r="CY93" s="21"/>
      <c r="CZ93" s="21"/>
      <c r="DA93" s="21"/>
      <c r="DB93" s="21"/>
      <c r="DC93" s="21"/>
      <c r="DD93" s="21"/>
      <c r="DE93" s="21"/>
      <c r="DF93" s="21"/>
      <c r="DG93" s="21"/>
      <c r="DH93" s="21"/>
      <c r="DI93" s="21"/>
      <c r="DJ93" s="21"/>
      <c r="DK93" s="21"/>
      <c r="DL93" s="21"/>
      <c r="DM93" s="21"/>
      <c r="DN93" s="21"/>
      <c r="DO93" s="21"/>
      <c r="DP93" s="21"/>
      <c r="DQ93" s="21"/>
      <c r="DR93" s="21"/>
      <c r="DS93" s="21"/>
      <c r="DT93" s="21"/>
      <c r="DU93" s="21"/>
      <c r="DV93" s="21"/>
      <c r="DW93" s="21"/>
      <c r="DX93" s="21"/>
      <c r="DY93" s="21"/>
      <c r="DZ93" s="21"/>
      <c r="EA93" s="21"/>
      <c r="EB93" s="21"/>
      <c r="EC93" s="21"/>
      <c r="ED93" s="21"/>
      <c r="EE93" s="21"/>
      <c r="EF93" s="21"/>
      <c r="EG93" s="21"/>
      <c r="EH93" s="21"/>
      <c r="EI93" s="21"/>
      <c r="EJ93" s="21"/>
      <c r="EK93" s="21"/>
      <c r="EL93" s="21"/>
      <c r="EM93" s="21"/>
      <c r="EN93" s="21"/>
      <c r="EO93" s="21"/>
      <c r="EP93" s="21"/>
      <c r="EQ93" s="21"/>
      <c r="ER93" s="21"/>
      <c r="ES93" s="21"/>
      <c r="ET93" s="21"/>
      <c r="EU93" s="21"/>
      <c r="EV93" s="21"/>
      <c r="EW93" s="21"/>
      <c r="EX93" s="21"/>
      <c r="EY93" s="21"/>
      <c r="EZ93" s="21"/>
      <c r="FA93" s="21"/>
      <c r="FB93" s="21"/>
      <c r="FC93" s="21"/>
      <c r="FD93" s="21"/>
      <c r="FE93" s="21"/>
      <c r="FF93" s="21"/>
      <c r="FG93" s="21"/>
      <c r="FH93" s="21"/>
      <c r="FI93" s="21"/>
      <c r="FJ93" s="21"/>
      <c r="FK93" s="21"/>
      <c r="FL93" s="21"/>
      <c r="FM93" s="21"/>
      <c r="FN93" s="21"/>
      <c r="FO93" s="21"/>
      <c r="FP93" s="21"/>
      <c r="FQ93" s="21"/>
      <c r="FR93" s="21"/>
      <c r="FS93" s="21"/>
      <c r="FT93" s="21"/>
      <c r="FU93" s="21"/>
      <c r="FV93" s="21"/>
      <c r="FW93" s="21"/>
      <c r="FX93" s="21"/>
      <c r="FY93" s="21"/>
      <c r="FZ93" s="21"/>
      <c r="GA93" s="21"/>
      <c r="GB93" s="21"/>
      <c r="GC93" s="21"/>
      <c r="GD93" s="21"/>
      <c r="GE93" s="21"/>
      <c r="GF93" s="21"/>
      <c r="GG93" s="21"/>
      <c r="GH93" s="21"/>
      <c r="GI93" s="21"/>
      <c r="GJ93" s="21"/>
      <c r="GK93" s="21"/>
      <c r="GL93" s="21"/>
      <c r="GM93" s="21"/>
      <c r="GN93" s="21"/>
      <c r="GO93" s="21"/>
      <c r="GP93" s="21"/>
      <c r="GQ93" s="21"/>
      <c r="GR93" s="21"/>
      <c r="GS93" s="21"/>
      <c r="GT93" s="21"/>
      <c r="GU93" s="21"/>
      <c r="GV93" s="21"/>
      <c r="GW93" s="21"/>
      <c r="GX93" s="21"/>
      <c r="GY93" s="21"/>
      <c r="GZ93" s="21"/>
      <c r="HA93" s="21"/>
      <c r="HB93" s="21"/>
      <c r="HC93" s="21"/>
      <c r="HD93" s="21"/>
      <c r="HE93" s="21"/>
      <c r="HF93" s="21"/>
      <c r="HG93" s="21"/>
      <c r="HH93" s="21"/>
      <c r="HI93" s="21"/>
      <c r="HJ93" s="21"/>
      <c r="HK93" s="21"/>
      <c r="HL93" s="21"/>
      <c r="HM93" s="21"/>
      <c r="HN93" s="21"/>
      <c r="HO93" s="21"/>
      <c r="HP93" s="21"/>
      <c r="HQ93" s="21"/>
      <c r="HR93" s="21"/>
      <c r="HS93" s="21"/>
      <c r="HT93" s="21"/>
      <c r="HU93" s="21"/>
      <c r="HV93" s="21"/>
      <c r="HW93" s="21"/>
      <c r="HX93" s="21"/>
      <c r="HY93" s="21"/>
      <c r="HZ93" s="21"/>
      <c r="IA93" s="21"/>
      <c r="IB93" s="21"/>
      <c r="IC93" s="21"/>
      <c r="ID93" s="21"/>
      <c r="IE93" s="21"/>
      <c r="IF93" s="21"/>
      <c r="IG93" s="21"/>
      <c r="IH93" s="21"/>
      <c r="II93" s="21"/>
      <c r="IJ93" s="21"/>
      <c r="IK93" s="21"/>
      <c r="IL93" s="21"/>
      <c r="IM93" s="21"/>
      <c r="IN93" s="21"/>
      <c r="IO93" s="21"/>
      <c r="IP93" s="21"/>
      <c r="IQ93" s="21"/>
      <c r="IR93" s="21"/>
      <c r="IS93" s="21"/>
      <c r="IT93" s="21"/>
    </row>
    <row r="94" spans="1:254">
      <c r="A94" s="617">
        <v>78</v>
      </c>
      <c r="B94" s="21" t="s">
        <v>577</v>
      </c>
      <c r="C94" s="269" t="s">
        <v>543</v>
      </c>
      <c r="D94" s="619">
        <v>80</v>
      </c>
      <c r="E94" s="619">
        <v>2011</v>
      </c>
      <c r="F94" s="619">
        <v>960</v>
      </c>
      <c r="G94" s="620">
        <f>F94*H94/100</f>
        <v>960</v>
      </c>
      <c r="H94" s="619">
        <v>100</v>
      </c>
      <c r="I94" s="724"/>
      <c r="J94" s="269"/>
      <c r="K94" s="112"/>
      <c r="L94" s="236"/>
      <c r="M94" s="105"/>
      <c r="N94" s="105"/>
      <c r="O94" s="105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1"/>
      <c r="FF94" s="21"/>
      <c r="FG94" s="21"/>
      <c r="FH94" s="21"/>
      <c r="FI94" s="21"/>
      <c r="FJ94" s="21"/>
      <c r="FK94" s="21"/>
      <c r="FL94" s="21"/>
      <c r="FM94" s="21"/>
      <c r="FN94" s="21"/>
      <c r="FO94" s="21"/>
      <c r="FP94" s="21"/>
      <c r="FQ94" s="21"/>
      <c r="FR94" s="21"/>
      <c r="FS94" s="21"/>
      <c r="FT94" s="21"/>
      <c r="FU94" s="21"/>
      <c r="FV94" s="21"/>
      <c r="FW94" s="21"/>
      <c r="FX94" s="21"/>
      <c r="FY94" s="21"/>
      <c r="FZ94" s="21"/>
      <c r="GA94" s="21"/>
      <c r="GB94" s="21"/>
      <c r="GC94" s="21"/>
      <c r="GD94" s="21"/>
      <c r="GE94" s="21"/>
      <c r="GF94" s="21"/>
      <c r="GG94" s="21"/>
      <c r="GH94" s="21"/>
      <c r="GI94" s="21"/>
      <c r="GJ94" s="21"/>
      <c r="GK94" s="21"/>
      <c r="GL94" s="21"/>
      <c r="GM94" s="21"/>
      <c r="GN94" s="21"/>
      <c r="GO94" s="21"/>
      <c r="GP94" s="21"/>
      <c r="GQ94" s="21"/>
      <c r="GR94" s="21"/>
      <c r="GS94" s="21"/>
      <c r="GT94" s="21"/>
      <c r="GU94" s="21"/>
      <c r="GV94" s="21"/>
      <c r="GW94" s="21"/>
      <c r="GX94" s="21"/>
      <c r="GY94" s="21"/>
      <c r="GZ94" s="21"/>
      <c r="HA94" s="21"/>
      <c r="HB94" s="21"/>
      <c r="HC94" s="21"/>
      <c r="HD94" s="21"/>
      <c r="HE94" s="21"/>
      <c r="HF94" s="21"/>
      <c r="HG94" s="21"/>
      <c r="HH94" s="21"/>
      <c r="HI94" s="21"/>
      <c r="HJ94" s="21"/>
      <c r="HK94" s="21"/>
      <c r="HL94" s="21"/>
      <c r="HM94" s="21"/>
      <c r="HN94" s="21"/>
      <c r="HO94" s="21"/>
      <c r="HP94" s="21"/>
      <c r="HQ94" s="21"/>
      <c r="HR94" s="21"/>
      <c r="HS94" s="21"/>
      <c r="HT94" s="21"/>
      <c r="HU94" s="21"/>
      <c r="HV94" s="21"/>
      <c r="HW94" s="21"/>
      <c r="HX94" s="21"/>
      <c r="HY94" s="21"/>
      <c r="HZ94" s="21"/>
      <c r="IA94" s="21"/>
      <c r="IB94" s="21"/>
      <c r="IC94" s="21"/>
      <c r="ID94" s="21"/>
      <c r="IE94" s="21"/>
      <c r="IF94" s="21"/>
      <c r="IG94" s="21"/>
      <c r="IH94" s="21"/>
      <c r="II94" s="21"/>
      <c r="IJ94" s="21"/>
      <c r="IK94" s="21"/>
      <c r="IL94" s="21"/>
      <c r="IM94" s="21"/>
      <c r="IN94" s="21"/>
      <c r="IO94" s="21"/>
      <c r="IP94" s="21"/>
      <c r="IQ94" s="21"/>
      <c r="IR94" s="21"/>
      <c r="IS94" s="21"/>
      <c r="IT94" s="21"/>
    </row>
    <row r="95" spans="1:254">
      <c r="A95" s="617">
        <v>79</v>
      </c>
      <c r="B95" s="622" t="s">
        <v>578</v>
      </c>
      <c r="C95" s="269" t="s">
        <v>543</v>
      </c>
      <c r="D95" s="445">
        <v>6</v>
      </c>
      <c r="E95" s="445">
        <v>2008</v>
      </c>
      <c r="F95" s="445">
        <v>168</v>
      </c>
      <c r="G95" s="618">
        <f>F95*H95/100</f>
        <v>168</v>
      </c>
      <c r="H95" s="445">
        <v>100</v>
      </c>
      <c r="I95" s="724"/>
      <c r="J95" s="269"/>
      <c r="K95" s="112"/>
      <c r="L95" s="236"/>
      <c r="M95" s="105"/>
      <c r="N95" s="105"/>
      <c r="O95" s="105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  <c r="BP95" s="21"/>
      <c r="BQ95" s="21"/>
      <c r="BR95" s="21"/>
      <c r="BS95" s="21"/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21"/>
      <c r="CP95" s="21"/>
      <c r="CQ95" s="21"/>
      <c r="CR95" s="21"/>
      <c r="CS95" s="21"/>
      <c r="CT95" s="21"/>
      <c r="CU95" s="21"/>
      <c r="CV95" s="21"/>
      <c r="CW95" s="21"/>
      <c r="CX95" s="21"/>
      <c r="CY95" s="21"/>
      <c r="CZ95" s="21"/>
      <c r="DA95" s="21"/>
      <c r="DB95" s="21"/>
      <c r="DC95" s="21"/>
      <c r="DD95" s="21"/>
      <c r="DE95" s="21"/>
      <c r="DF95" s="21"/>
      <c r="DG95" s="21"/>
      <c r="DH95" s="21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1"/>
      <c r="EG95" s="21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1"/>
      <c r="FG95" s="21"/>
      <c r="FH95" s="21"/>
      <c r="FI95" s="21"/>
      <c r="FJ95" s="21"/>
      <c r="FK95" s="21"/>
      <c r="FL95" s="21"/>
      <c r="FM95" s="21"/>
      <c r="FN95" s="21"/>
      <c r="FO95" s="21"/>
      <c r="FP95" s="21"/>
      <c r="FQ95" s="21"/>
      <c r="FR95" s="21"/>
      <c r="FS95" s="21"/>
      <c r="FT95" s="21"/>
      <c r="FU95" s="21"/>
      <c r="FV95" s="21"/>
      <c r="FW95" s="21"/>
      <c r="FX95" s="21"/>
      <c r="FY95" s="21"/>
      <c r="FZ95" s="21"/>
      <c r="GA95" s="21"/>
      <c r="GB95" s="21"/>
      <c r="GC95" s="21"/>
      <c r="GD95" s="21"/>
      <c r="GE95" s="21"/>
      <c r="GF95" s="21"/>
      <c r="GG95" s="21"/>
      <c r="GH95" s="21"/>
      <c r="GI95" s="21"/>
      <c r="GJ95" s="21"/>
      <c r="GK95" s="21"/>
      <c r="GL95" s="21"/>
      <c r="GM95" s="21"/>
      <c r="GN95" s="21"/>
      <c r="GO95" s="21"/>
      <c r="GP95" s="21"/>
      <c r="GQ95" s="21"/>
      <c r="GR95" s="21"/>
      <c r="GS95" s="21"/>
      <c r="GT95" s="21"/>
      <c r="GU95" s="21"/>
      <c r="GV95" s="21"/>
      <c r="GW95" s="21"/>
      <c r="GX95" s="21"/>
      <c r="GY95" s="21"/>
      <c r="GZ95" s="21"/>
      <c r="HA95" s="21"/>
      <c r="HB95" s="21"/>
      <c r="HC95" s="21"/>
      <c r="HD95" s="21"/>
      <c r="HE95" s="21"/>
      <c r="HF95" s="21"/>
      <c r="HG95" s="21"/>
      <c r="HH95" s="21"/>
      <c r="HI95" s="21"/>
      <c r="HJ95" s="21"/>
      <c r="HK95" s="21"/>
      <c r="HL95" s="21"/>
      <c r="HM95" s="21"/>
      <c r="HN95" s="21"/>
      <c r="HO95" s="21"/>
      <c r="HP95" s="21"/>
      <c r="HQ95" s="21"/>
      <c r="HR95" s="21"/>
      <c r="HS95" s="21"/>
      <c r="HT95" s="21"/>
      <c r="HU95" s="21"/>
      <c r="HV95" s="21"/>
      <c r="HW95" s="21"/>
      <c r="HX95" s="21"/>
      <c r="HY95" s="21"/>
      <c r="HZ95" s="21"/>
      <c r="IA95" s="21"/>
      <c r="IB95" s="21"/>
      <c r="IC95" s="21"/>
      <c r="ID95" s="21"/>
      <c r="IE95" s="21"/>
      <c r="IF95" s="21"/>
      <c r="IG95" s="21"/>
      <c r="IH95" s="21"/>
      <c r="II95" s="21"/>
      <c r="IJ95" s="21"/>
      <c r="IK95" s="21"/>
      <c r="IL95" s="21"/>
      <c r="IM95" s="21"/>
      <c r="IN95" s="21"/>
      <c r="IO95" s="21"/>
      <c r="IP95" s="21"/>
      <c r="IQ95" s="21"/>
      <c r="IR95" s="21"/>
      <c r="IS95" s="21"/>
      <c r="IT95" s="21"/>
    </row>
    <row r="96" spans="1:254">
      <c r="A96" s="617">
        <v>80</v>
      </c>
      <c r="B96" s="622" t="s">
        <v>578</v>
      </c>
      <c r="C96" s="269" t="s">
        <v>543</v>
      </c>
      <c r="D96" s="619">
        <v>10</v>
      </c>
      <c r="E96" s="619">
        <v>2011</v>
      </c>
      <c r="F96" s="619">
        <v>450</v>
      </c>
      <c r="G96" s="620">
        <f>F96*H96/100</f>
        <v>450</v>
      </c>
      <c r="H96" s="619">
        <v>100</v>
      </c>
      <c r="I96" s="724"/>
      <c r="J96" s="269"/>
      <c r="K96" s="112"/>
      <c r="L96" s="236"/>
      <c r="M96" s="105"/>
      <c r="N96" s="105"/>
      <c r="O96" s="105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/>
      <c r="DT96" s="21"/>
      <c r="DU96" s="21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  <c r="EG96" s="21"/>
      <c r="EH96" s="21"/>
      <c r="EI96" s="21"/>
      <c r="EJ96" s="21"/>
      <c r="EK96" s="21"/>
      <c r="EL96" s="21"/>
      <c r="EM96" s="21"/>
      <c r="EN96" s="21"/>
      <c r="EO96" s="21"/>
      <c r="EP96" s="21"/>
      <c r="EQ96" s="21"/>
      <c r="ER96" s="21"/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1"/>
      <c r="FE96" s="21"/>
      <c r="FF96" s="21"/>
      <c r="FG96" s="21"/>
      <c r="FH96" s="21"/>
      <c r="FI96" s="21"/>
      <c r="FJ96" s="21"/>
      <c r="FK96" s="21"/>
      <c r="FL96" s="21"/>
      <c r="FM96" s="21"/>
      <c r="FN96" s="21"/>
      <c r="FO96" s="21"/>
      <c r="FP96" s="21"/>
      <c r="FQ96" s="21"/>
      <c r="FR96" s="21"/>
      <c r="FS96" s="21"/>
      <c r="FT96" s="21"/>
      <c r="FU96" s="21"/>
      <c r="FV96" s="21"/>
      <c r="FW96" s="21"/>
      <c r="FX96" s="21"/>
      <c r="FY96" s="21"/>
      <c r="FZ96" s="21"/>
      <c r="GA96" s="21"/>
      <c r="GB96" s="21"/>
      <c r="GC96" s="21"/>
      <c r="GD96" s="21"/>
      <c r="GE96" s="21"/>
      <c r="GF96" s="21"/>
      <c r="GG96" s="21"/>
      <c r="GH96" s="21"/>
      <c r="GI96" s="21"/>
      <c r="GJ96" s="21"/>
      <c r="GK96" s="21"/>
      <c r="GL96" s="21"/>
      <c r="GM96" s="21"/>
      <c r="GN96" s="21"/>
      <c r="GO96" s="21"/>
      <c r="GP96" s="21"/>
      <c r="GQ96" s="21"/>
      <c r="GR96" s="21"/>
      <c r="GS96" s="21"/>
      <c r="GT96" s="21"/>
      <c r="GU96" s="21"/>
      <c r="GV96" s="21"/>
      <c r="GW96" s="21"/>
      <c r="GX96" s="21"/>
      <c r="GY96" s="21"/>
      <c r="GZ96" s="21"/>
      <c r="HA96" s="21"/>
      <c r="HB96" s="21"/>
      <c r="HC96" s="21"/>
      <c r="HD96" s="21"/>
      <c r="HE96" s="21"/>
      <c r="HF96" s="21"/>
      <c r="HG96" s="21"/>
      <c r="HH96" s="21"/>
      <c r="HI96" s="21"/>
      <c r="HJ96" s="21"/>
      <c r="HK96" s="21"/>
      <c r="HL96" s="21"/>
      <c r="HM96" s="21"/>
      <c r="HN96" s="21"/>
      <c r="HO96" s="21"/>
      <c r="HP96" s="21"/>
      <c r="HQ96" s="21"/>
      <c r="HR96" s="21"/>
      <c r="HS96" s="21"/>
      <c r="HT96" s="21"/>
      <c r="HU96" s="21"/>
      <c r="HV96" s="21"/>
      <c r="HW96" s="21"/>
      <c r="HX96" s="21"/>
      <c r="HY96" s="21"/>
      <c r="HZ96" s="21"/>
      <c r="IA96" s="21"/>
      <c r="IB96" s="21"/>
      <c r="IC96" s="21"/>
      <c r="ID96" s="21"/>
      <c r="IE96" s="21"/>
      <c r="IF96" s="21"/>
      <c r="IG96" s="21"/>
      <c r="IH96" s="21"/>
      <c r="II96" s="21"/>
      <c r="IJ96" s="21"/>
      <c r="IK96" s="21"/>
      <c r="IL96" s="21"/>
      <c r="IM96" s="21"/>
      <c r="IN96" s="21"/>
      <c r="IO96" s="21"/>
      <c r="IP96" s="21"/>
      <c r="IQ96" s="21"/>
      <c r="IR96" s="21"/>
      <c r="IS96" s="21"/>
      <c r="IT96" s="21"/>
    </row>
    <row r="97" spans="1:254">
      <c r="A97" s="617">
        <v>81</v>
      </c>
      <c r="B97" s="269" t="s">
        <v>579</v>
      </c>
      <c r="C97" s="269" t="s">
        <v>543</v>
      </c>
      <c r="D97" s="269">
        <v>3</v>
      </c>
      <c r="E97" s="269">
        <v>2003</v>
      </c>
      <c r="F97" s="269">
        <v>534</v>
      </c>
      <c r="G97" s="625">
        <v>534</v>
      </c>
      <c r="H97" s="269">
        <v>100</v>
      </c>
      <c r="I97" s="724"/>
      <c r="J97" s="269"/>
      <c r="K97" s="112"/>
      <c r="L97" s="109"/>
      <c r="M97" s="109"/>
      <c r="N97" s="109"/>
      <c r="O97" s="109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  <c r="CQ97" s="21"/>
      <c r="CR97" s="21"/>
      <c r="CS97" s="21"/>
      <c r="CT97" s="21"/>
      <c r="CU97" s="21"/>
      <c r="CV97" s="21"/>
      <c r="CW97" s="21"/>
      <c r="CX97" s="21"/>
      <c r="CY97" s="21"/>
      <c r="CZ97" s="21"/>
      <c r="DA97" s="21"/>
      <c r="DB97" s="21"/>
      <c r="DC97" s="21"/>
      <c r="DD97" s="21"/>
      <c r="DE97" s="21"/>
      <c r="DF97" s="21"/>
      <c r="DG97" s="21"/>
      <c r="DH97" s="21"/>
      <c r="DI97" s="21"/>
      <c r="DJ97" s="21"/>
      <c r="DK97" s="21"/>
      <c r="DL97" s="21"/>
      <c r="DM97" s="21"/>
      <c r="DN97" s="21"/>
      <c r="DO97" s="21"/>
      <c r="DP97" s="21"/>
      <c r="DQ97" s="21"/>
      <c r="DR97" s="21"/>
      <c r="DS97" s="21"/>
      <c r="DT97" s="21"/>
      <c r="DU97" s="21"/>
      <c r="DV97" s="21"/>
      <c r="DW97" s="21"/>
      <c r="DX97" s="21"/>
      <c r="DY97" s="21"/>
      <c r="DZ97" s="21"/>
      <c r="EA97" s="21"/>
      <c r="EB97" s="21"/>
      <c r="EC97" s="21"/>
      <c r="ED97" s="21"/>
      <c r="EE97" s="21"/>
      <c r="EF97" s="21"/>
      <c r="EG97" s="21"/>
      <c r="EH97" s="21"/>
      <c r="EI97" s="21"/>
      <c r="EJ97" s="21"/>
      <c r="EK97" s="21"/>
      <c r="EL97" s="21"/>
      <c r="EM97" s="21"/>
      <c r="EN97" s="21"/>
      <c r="EO97" s="21"/>
      <c r="EP97" s="21"/>
      <c r="EQ97" s="21"/>
      <c r="ER97" s="21"/>
      <c r="ES97" s="21"/>
      <c r="ET97" s="21"/>
      <c r="EU97" s="21"/>
      <c r="EV97" s="21"/>
      <c r="EW97" s="21"/>
      <c r="EX97" s="21"/>
      <c r="EY97" s="21"/>
      <c r="EZ97" s="21"/>
      <c r="FA97" s="21"/>
      <c r="FB97" s="21"/>
      <c r="FC97" s="21"/>
      <c r="FD97" s="21"/>
      <c r="FE97" s="21"/>
      <c r="FF97" s="21"/>
      <c r="FG97" s="21"/>
      <c r="FH97" s="21"/>
      <c r="FI97" s="21"/>
      <c r="FJ97" s="21"/>
      <c r="FK97" s="21"/>
      <c r="FL97" s="21"/>
      <c r="FM97" s="21"/>
      <c r="FN97" s="21"/>
      <c r="FO97" s="21"/>
      <c r="FP97" s="21"/>
      <c r="FQ97" s="21"/>
      <c r="FR97" s="21"/>
      <c r="FS97" s="21"/>
      <c r="FT97" s="21"/>
      <c r="FU97" s="21"/>
      <c r="FV97" s="21"/>
      <c r="FW97" s="21"/>
      <c r="FX97" s="21"/>
      <c r="FY97" s="21"/>
      <c r="FZ97" s="21"/>
      <c r="GA97" s="21"/>
      <c r="GB97" s="21"/>
      <c r="GC97" s="21"/>
      <c r="GD97" s="21"/>
      <c r="GE97" s="21"/>
      <c r="GF97" s="21"/>
      <c r="GG97" s="21"/>
      <c r="GH97" s="21"/>
      <c r="GI97" s="21"/>
      <c r="GJ97" s="21"/>
      <c r="GK97" s="21"/>
      <c r="GL97" s="21"/>
      <c r="GM97" s="21"/>
      <c r="GN97" s="21"/>
      <c r="GO97" s="21"/>
      <c r="GP97" s="21"/>
      <c r="GQ97" s="21"/>
      <c r="GR97" s="21"/>
      <c r="GS97" s="21"/>
      <c r="GT97" s="21"/>
      <c r="GU97" s="21"/>
      <c r="GV97" s="21"/>
      <c r="GW97" s="21"/>
      <c r="GX97" s="21"/>
      <c r="GY97" s="21"/>
      <c r="GZ97" s="21"/>
      <c r="HA97" s="21"/>
      <c r="HB97" s="21"/>
      <c r="HC97" s="21"/>
      <c r="HD97" s="21"/>
      <c r="HE97" s="21"/>
      <c r="HF97" s="21"/>
      <c r="HG97" s="21"/>
      <c r="HH97" s="21"/>
      <c r="HI97" s="21"/>
      <c r="HJ97" s="21"/>
      <c r="HK97" s="21"/>
      <c r="HL97" s="21"/>
      <c r="HM97" s="21"/>
      <c r="HN97" s="21"/>
      <c r="HO97" s="21"/>
      <c r="HP97" s="21"/>
      <c r="HQ97" s="21"/>
      <c r="HR97" s="21"/>
      <c r="HS97" s="21"/>
      <c r="HT97" s="21"/>
      <c r="HU97" s="21"/>
      <c r="HV97" s="21"/>
      <c r="HW97" s="21"/>
      <c r="HX97" s="21"/>
      <c r="HY97" s="21"/>
      <c r="HZ97" s="21"/>
      <c r="IA97" s="21"/>
      <c r="IB97" s="21"/>
      <c r="IC97" s="21"/>
      <c r="ID97" s="21"/>
      <c r="IE97" s="21"/>
      <c r="IF97" s="21"/>
      <c r="IG97" s="21"/>
      <c r="IH97" s="21"/>
      <c r="II97" s="21"/>
      <c r="IJ97" s="21"/>
      <c r="IK97" s="21"/>
      <c r="IL97" s="21"/>
      <c r="IM97" s="21"/>
      <c r="IN97" s="21"/>
      <c r="IO97" s="21"/>
      <c r="IP97" s="21"/>
      <c r="IQ97" s="21"/>
      <c r="IR97" s="21"/>
      <c r="IS97" s="21"/>
      <c r="IT97" s="21"/>
    </row>
    <row r="98" spans="1:254">
      <c r="A98" s="617">
        <v>82</v>
      </c>
      <c r="B98" s="269" t="s">
        <v>580</v>
      </c>
      <c r="C98" s="269" t="s">
        <v>543</v>
      </c>
      <c r="D98" s="269">
        <v>6</v>
      </c>
      <c r="E98" s="269">
        <v>2003</v>
      </c>
      <c r="F98" s="269">
        <v>537</v>
      </c>
      <c r="G98" s="625">
        <v>537</v>
      </c>
      <c r="H98" s="269">
        <v>100</v>
      </c>
      <c r="I98" s="724"/>
      <c r="J98" s="269"/>
      <c r="K98" s="112"/>
      <c r="L98" s="109"/>
      <c r="M98" s="109"/>
      <c r="N98" s="109"/>
      <c r="O98" s="109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/>
      <c r="FL98" s="21"/>
      <c r="FM98" s="21"/>
      <c r="FN98" s="21"/>
      <c r="FO98" s="21"/>
      <c r="FP98" s="21"/>
      <c r="FQ98" s="21"/>
      <c r="FR98" s="21"/>
      <c r="FS98" s="21"/>
      <c r="FT98" s="21"/>
      <c r="FU98" s="21"/>
      <c r="FV98" s="21"/>
      <c r="FW98" s="21"/>
      <c r="FX98" s="21"/>
      <c r="FY98" s="21"/>
      <c r="FZ98" s="21"/>
      <c r="GA98" s="21"/>
      <c r="GB98" s="21"/>
      <c r="GC98" s="21"/>
      <c r="GD98" s="21"/>
      <c r="GE98" s="21"/>
      <c r="GF98" s="21"/>
      <c r="GG98" s="21"/>
      <c r="GH98" s="21"/>
      <c r="GI98" s="21"/>
      <c r="GJ98" s="21"/>
      <c r="GK98" s="21"/>
      <c r="GL98" s="21"/>
      <c r="GM98" s="21"/>
      <c r="GN98" s="21"/>
      <c r="GO98" s="21"/>
      <c r="GP98" s="21"/>
      <c r="GQ98" s="21"/>
      <c r="GR98" s="21"/>
      <c r="GS98" s="21"/>
      <c r="GT98" s="21"/>
      <c r="GU98" s="21"/>
      <c r="GV98" s="21"/>
      <c r="GW98" s="21"/>
      <c r="GX98" s="21"/>
      <c r="GY98" s="21"/>
      <c r="GZ98" s="21"/>
      <c r="HA98" s="21"/>
      <c r="HB98" s="21"/>
      <c r="HC98" s="21"/>
      <c r="HD98" s="21"/>
      <c r="HE98" s="21"/>
      <c r="HF98" s="21"/>
      <c r="HG98" s="21"/>
      <c r="HH98" s="21"/>
      <c r="HI98" s="21"/>
      <c r="HJ98" s="21"/>
      <c r="HK98" s="21"/>
      <c r="HL98" s="21"/>
      <c r="HM98" s="21"/>
      <c r="HN98" s="21"/>
      <c r="HO98" s="21"/>
      <c r="HP98" s="21"/>
      <c r="HQ98" s="21"/>
      <c r="HR98" s="21"/>
      <c r="HS98" s="21"/>
      <c r="HT98" s="21"/>
      <c r="HU98" s="21"/>
      <c r="HV98" s="21"/>
      <c r="HW98" s="21"/>
      <c r="HX98" s="21"/>
      <c r="HY98" s="21"/>
      <c r="HZ98" s="21"/>
      <c r="IA98" s="21"/>
      <c r="IB98" s="21"/>
      <c r="IC98" s="21"/>
      <c r="ID98" s="21"/>
      <c r="IE98" s="21"/>
      <c r="IF98" s="21"/>
      <c r="IG98" s="21"/>
      <c r="IH98" s="21"/>
      <c r="II98" s="21"/>
      <c r="IJ98" s="21"/>
      <c r="IK98" s="21"/>
      <c r="IL98" s="21"/>
      <c r="IM98" s="21"/>
      <c r="IN98" s="21"/>
      <c r="IO98" s="21"/>
      <c r="IP98" s="21"/>
      <c r="IQ98" s="21"/>
      <c r="IR98" s="21"/>
      <c r="IS98" s="21"/>
      <c r="IT98" s="21"/>
    </row>
    <row r="99" spans="1:254">
      <c r="A99" s="617">
        <v>83</v>
      </c>
      <c r="B99" s="622" t="s">
        <v>581</v>
      </c>
      <c r="C99" s="269" t="s">
        <v>543</v>
      </c>
      <c r="D99" s="619">
        <v>2</v>
      </c>
      <c r="E99" s="619">
        <v>2011</v>
      </c>
      <c r="F99" s="619">
        <v>1100</v>
      </c>
      <c r="G99" s="620">
        <f>F99*H99/100</f>
        <v>1100</v>
      </c>
      <c r="H99" s="619">
        <v>100</v>
      </c>
      <c r="I99" s="724"/>
      <c r="J99" s="269"/>
      <c r="K99" s="112"/>
      <c r="L99" s="236"/>
      <c r="M99" s="105"/>
      <c r="N99" s="105"/>
      <c r="O99" s="105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21"/>
      <c r="CP99" s="21"/>
      <c r="CQ99" s="21"/>
      <c r="CR99" s="21"/>
      <c r="CS99" s="21"/>
      <c r="CT99" s="21"/>
      <c r="CU99" s="21"/>
      <c r="CV99" s="21"/>
      <c r="CW99" s="21"/>
      <c r="CX99" s="21"/>
      <c r="CY99" s="21"/>
      <c r="CZ99" s="21"/>
      <c r="DA99" s="21"/>
      <c r="DB99" s="21"/>
      <c r="DC99" s="21"/>
      <c r="DD99" s="21"/>
      <c r="DE99" s="21"/>
      <c r="DF99" s="21"/>
      <c r="DG99" s="21"/>
      <c r="DH99" s="21"/>
      <c r="DI99" s="21"/>
      <c r="DJ99" s="21"/>
      <c r="DK99" s="21"/>
      <c r="DL99" s="21"/>
      <c r="DM99" s="21"/>
      <c r="DN99" s="21"/>
      <c r="DO99" s="21"/>
      <c r="DP99" s="21"/>
      <c r="DQ99" s="21"/>
      <c r="DR99" s="21"/>
      <c r="DS99" s="21"/>
      <c r="DT99" s="21"/>
      <c r="DU99" s="21"/>
      <c r="DV99" s="21"/>
      <c r="DW99" s="21"/>
      <c r="DX99" s="21"/>
      <c r="DY99" s="21"/>
      <c r="DZ99" s="21"/>
      <c r="EA99" s="21"/>
      <c r="EB99" s="21"/>
      <c r="EC99" s="21"/>
      <c r="ED99" s="21"/>
      <c r="EE99" s="21"/>
      <c r="EF99" s="21"/>
      <c r="EG99" s="21"/>
      <c r="EH99" s="21"/>
      <c r="EI99" s="21"/>
      <c r="EJ99" s="21"/>
      <c r="EK99" s="21"/>
      <c r="EL99" s="21"/>
      <c r="EM99" s="21"/>
      <c r="EN99" s="21"/>
      <c r="EO99" s="21"/>
      <c r="EP99" s="21"/>
      <c r="EQ99" s="21"/>
      <c r="ER99" s="21"/>
      <c r="ES99" s="21"/>
      <c r="ET99" s="21"/>
      <c r="EU99" s="21"/>
      <c r="EV99" s="21"/>
      <c r="EW99" s="21"/>
      <c r="EX99" s="21"/>
      <c r="EY99" s="21"/>
      <c r="EZ99" s="21"/>
      <c r="FA99" s="21"/>
      <c r="FB99" s="21"/>
      <c r="FC99" s="21"/>
      <c r="FD99" s="21"/>
      <c r="FE99" s="21"/>
      <c r="FF99" s="21"/>
      <c r="FG99" s="21"/>
      <c r="FH99" s="21"/>
      <c r="FI99" s="21"/>
      <c r="FJ99" s="21"/>
      <c r="FK99" s="21"/>
      <c r="FL99" s="21"/>
      <c r="FM99" s="21"/>
      <c r="FN99" s="21"/>
      <c r="FO99" s="21"/>
      <c r="FP99" s="21"/>
      <c r="FQ99" s="21"/>
      <c r="FR99" s="21"/>
      <c r="FS99" s="21"/>
      <c r="FT99" s="21"/>
      <c r="FU99" s="21"/>
      <c r="FV99" s="21"/>
      <c r="FW99" s="21"/>
      <c r="FX99" s="21"/>
      <c r="FY99" s="21"/>
      <c r="FZ99" s="21"/>
      <c r="GA99" s="21"/>
      <c r="GB99" s="21"/>
      <c r="GC99" s="21"/>
      <c r="GD99" s="21"/>
      <c r="GE99" s="21"/>
      <c r="GF99" s="21"/>
      <c r="GG99" s="21"/>
      <c r="GH99" s="21"/>
      <c r="GI99" s="21"/>
      <c r="GJ99" s="21"/>
      <c r="GK99" s="21"/>
      <c r="GL99" s="21"/>
      <c r="GM99" s="21"/>
      <c r="GN99" s="21"/>
      <c r="GO99" s="21"/>
      <c r="GP99" s="21"/>
      <c r="GQ99" s="21"/>
      <c r="GR99" s="21"/>
      <c r="GS99" s="21"/>
      <c r="GT99" s="21"/>
      <c r="GU99" s="21"/>
      <c r="GV99" s="21"/>
      <c r="GW99" s="21"/>
      <c r="GX99" s="21"/>
      <c r="GY99" s="21"/>
      <c r="GZ99" s="21"/>
      <c r="HA99" s="21"/>
      <c r="HB99" s="21"/>
      <c r="HC99" s="21"/>
      <c r="HD99" s="21"/>
      <c r="HE99" s="21"/>
      <c r="HF99" s="21"/>
      <c r="HG99" s="21"/>
      <c r="HH99" s="21"/>
      <c r="HI99" s="21"/>
      <c r="HJ99" s="21"/>
      <c r="HK99" s="21"/>
      <c r="HL99" s="21"/>
      <c r="HM99" s="21"/>
      <c r="HN99" s="21"/>
      <c r="HO99" s="21"/>
      <c r="HP99" s="21"/>
      <c r="HQ99" s="21"/>
      <c r="HR99" s="21"/>
      <c r="HS99" s="21"/>
      <c r="HT99" s="21"/>
      <c r="HU99" s="21"/>
      <c r="HV99" s="21"/>
      <c r="HW99" s="21"/>
      <c r="HX99" s="21"/>
      <c r="HY99" s="21"/>
      <c r="HZ99" s="21"/>
      <c r="IA99" s="21"/>
      <c r="IB99" s="21"/>
      <c r="IC99" s="21"/>
      <c r="ID99" s="21"/>
      <c r="IE99" s="21"/>
      <c r="IF99" s="21"/>
      <c r="IG99" s="21"/>
      <c r="IH99" s="21"/>
      <c r="II99" s="21"/>
      <c r="IJ99" s="21"/>
      <c r="IK99" s="21"/>
      <c r="IL99" s="21"/>
      <c r="IM99" s="21"/>
      <c r="IN99" s="21"/>
      <c r="IO99" s="21"/>
      <c r="IP99" s="21"/>
      <c r="IQ99" s="21"/>
      <c r="IR99" s="21"/>
      <c r="IS99" s="21"/>
      <c r="IT99" s="21"/>
    </row>
    <row r="100" spans="1:254">
      <c r="A100" s="617">
        <v>84</v>
      </c>
      <c r="B100" s="269" t="s">
        <v>582</v>
      </c>
      <c r="C100" s="269" t="s">
        <v>543</v>
      </c>
      <c r="D100" s="269">
        <v>2</v>
      </c>
      <c r="E100" s="269">
        <v>2001</v>
      </c>
      <c r="F100" s="269">
        <v>309.89999999999998</v>
      </c>
      <c r="G100" s="625">
        <v>309.89999999999998</v>
      </c>
      <c r="H100" s="269">
        <v>100</v>
      </c>
      <c r="I100" s="724"/>
      <c r="J100" s="269"/>
      <c r="K100" s="112"/>
      <c r="L100" s="109"/>
      <c r="M100" s="109"/>
      <c r="N100" s="109"/>
      <c r="O100" s="109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  <c r="FF100" s="21"/>
      <c r="FG100" s="21"/>
      <c r="FH100" s="21"/>
      <c r="FI100" s="21"/>
      <c r="FJ100" s="21"/>
      <c r="FK100" s="21"/>
      <c r="FL100" s="21"/>
      <c r="FM100" s="21"/>
      <c r="FN100" s="21"/>
      <c r="FO100" s="21"/>
      <c r="FP100" s="21"/>
      <c r="FQ100" s="21"/>
      <c r="FR100" s="21"/>
      <c r="FS100" s="21"/>
      <c r="FT100" s="21"/>
      <c r="FU100" s="21"/>
      <c r="FV100" s="21"/>
      <c r="FW100" s="21"/>
      <c r="FX100" s="21"/>
      <c r="FY100" s="21"/>
      <c r="FZ100" s="21"/>
      <c r="GA100" s="21"/>
      <c r="GB100" s="21"/>
      <c r="GC100" s="21"/>
      <c r="GD100" s="21"/>
      <c r="GE100" s="21"/>
      <c r="GF100" s="21"/>
      <c r="GG100" s="21"/>
      <c r="GH100" s="21"/>
      <c r="GI100" s="21"/>
      <c r="GJ100" s="21"/>
      <c r="GK100" s="21"/>
      <c r="GL100" s="21"/>
      <c r="GM100" s="21"/>
      <c r="GN100" s="21"/>
      <c r="GO100" s="21"/>
      <c r="GP100" s="21"/>
      <c r="GQ100" s="21"/>
      <c r="GR100" s="21"/>
      <c r="GS100" s="21"/>
      <c r="GT100" s="21"/>
      <c r="GU100" s="21"/>
      <c r="GV100" s="21"/>
      <c r="GW100" s="21"/>
      <c r="GX100" s="21"/>
      <c r="GY100" s="21"/>
      <c r="GZ100" s="21"/>
      <c r="HA100" s="21"/>
      <c r="HB100" s="21"/>
      <c r="HC100" s="21"/>
      <c r="HD100" s="21"/>
      <c r="HE100" s="21"/>
      <c r="HF100" s="21"/>
      <c r="HG100" s="21"/>
      <c r="HH100" s="21"/>
      <c r="HI100" s="21"/>
      <c r="HJ100" s="21"/>
      <c r="HK100" s="21"/>
      <c r="HL100" s="21"/>
      <c r="HM100" s="21"/>
      <c r="HN100" s="21"/>
      <c r="HO100" s="21"/>
      <c r="HP100" s="21"/>
      <c r="HQ100" s="21"/>
      <c r="HR100" s="21"/>
      <c r="HS100" s="21"/>
      <c r="HT100" s="21"/>
      <c r="HU100" s="21"/>
      <c r="HV100" s="21"/>
      <c r="HW100" s="21"/>
      <c r="HX100" s="21"/>
      <c r="HY100" s="21"/>
      <c r="HZ100" s="21"/>
      <c r="IA100" s="21"/>
      <c r="IB100" s="21"/>
      <c r="IC100" s="21"/>
      <c r="ID100" s="21"/>
      <c r="IE100" s="21"/>
      <c r="IF100" s="21"/>
      <c r="IG100" s="21"/>
      <c r="IH100" s="21"/>
      <c r="II100" s="21"/>
      <c r="IJ100" s="21"/>
      <c r="IK100" s="21"/>
      <c r="IL100" s="21"/>
      <c r="IM100" s="21"/>
      <c r="IN100" s="21"/>
      <c r="IO100" s="21"/>
      <c r="IP100" s="21"/>
      <c r="IQ100" s="21"/>
      <c r="IR100" s="21"/>
      <c r="IS100" s="21"/>
      <c r="IT100" s="21"/>
    </row>
    <row r="101" spans="1:254">
      <c r="A101" s="617">
        <v>85</v>
      </c>
      <c r="B101" s="269" t="s">
        <v>582</v>
      </c>
      <c r="C101" s="269" t="s">
        <v>543</v>
      </c>
      <c r="D101" s="619">
        <v>2</v>
      </c>
      <c r="E101" s="619">
        <v>2011</v>
      </c>
      <c r="F101" s="619">
        <v>200</v>
      </c>
      <c r="G101" s="620">
        <f>F101*H101/100</f>
        <v>200</v>
      </c>
      <c r="H101" s="619">
        <v>100</v>
      </c>
      <c r="I101" s="724"/>
      <c r="J101" s="269"/>
      <c r="K101" s="112"/>
      <c r="L101" s="236"/>
      <c r="M101" s="105"/>
      <c r="N101" s="105"/>
      <c r="O101" s="105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21"/>
      <c r="CP101" s="21"/>
      <c r="CQ101" s="21"/>
      <c r="CR101" s="21"/>
      <c r="CS101" s="21"/>
      <c r="CT101" s="21"/>
      <c r="CU101" s="21"/>
      <c r="CV101" s="21"/>
      <c r="CW101" s="21"/>
      <c r="CX101" s="21"/>
      <c r="CY101" s="21"/>
      <c r="CZ101" s="21"/>
      <c r="DA101" s="21"/>
      <c r="DB101" s="21"/>
      <c r="DC101" s="21"/>
      <c r="DD101" s="21"/>
      <c r="DE101" s="21"/>
      <c r="DF101" s="21"/>
      <c r="DG101" s="21"/>
      <c r="DH101" s="21"/>
      <c r="DI101" s="21"/>
      <c r="DJ101" s="21"/>
      <c r="DK101" s="21"/>
      <c r="DL101" s="21"/>
      <c r="DM101" s="21"/>
      <c r="DN101" s="21"/>
      <c r="DO101" s="21"/>
      <c r="DP101" s="21"/>
      <c r="DQ101" s="21"/>
      <c r="DR101" s="21"/>
      <c r="DS101" s="21"/>
      <c r="DT101" s="21"/>
      <c r="DU101" s="21"/>
      <c r="DV101" s="21"/>
      <c r="DW101" s="21"/>
      <c r="DX101" s="21"/>
      <c r="DY101" s="21"/>
      <c r="DZ101" s="21"/>
      <c r="EA101" s="21"/>
      <c r="EB101" s="21"/>
      <c r="EC101" s="21"/>
      <c r="ED101" s="21"/>
      <c r="EE101" s="21"/>
      <c r="EF101" s="21"/>
      <c r="EG101" s="21"/>
      <c r="EH101" s="21"/>
      <c r="EI101" s="21"/>
      <c r="EJ101" s="21"/>
      <c r="EK101" s="21"/>
      <c r="EL101" s="21"/>
      <c r="EM101" s="21"/>
      <c r="EN101" s="21"/>
      <c r="EO101" s="21"/>
      <c r="EP101" s="21"/>
      <c r="EQ101" s="21"/>
      <c r="ER101" s="21"/>
      <c r="ES101" s="21"/>
      <c r="ET101" s="21"/>
      <c r="EU101" s="21"/>
      <c r="EV101" s="21"/>
      <c r="EW101" s="21"/>
      <c r="EX101" s="21"/>
      <c r="EY101" s="21"/>
      <c r="EZ101" s="21"/>
      <c r="FA101" s="21"/>
      <c r="FB101" s="21"/>
      <c r="FC101" s="21"/>
      <c r="FD101" s="21"/>
      <c r="FE101" s="21"/>
      <c r="FF101" s="21"/>
      <c r="FG101" s="21"/>
      <c r="FH101" s="21"/>
      <c r="FI101" s="21"/>
      <c r="FJ101" s="21"/>
      <c r="FK101" s="21"/>
      <c r="FL101" s="21"/>
      <c r="FM101" s="21"/>
      <c r="FN101" s="21"/>
      <c r="FO101" s="21"/>
      <c r="FP101" s="21"/>
      <c r="FQ101" s="21"/>
      <c r="FR101" s="21"/>
      <c r="FS101" s="21"/>
      <c r="FT101" s="21"/>
      <c r="FU101" s="21"/>
      <c r="FV101" s="21"/>
      <c r="FW101" s="21"/>
      <c r="FX101" s="21"/>
      <c r="FY101" s="21"/>
      <c r="FZ101" s="21"/>
      <c r="GA101" s="21"/>
      <c r="GB101" s="21"/>
      <c r="GC101" s="21"/>
      <c r="GD101" s="21"/>
      <c r="GE101" s="21"/>
      <c r="GF101" s="21"/>
      <c r="GG101" s="21"/>
      <c r="GH101" s="21"/>
      <c r="GI101" s="21"/>
      <c r="GJ101" s="21"/>
      <c r="GK101" s="21"/>
      <c r="GL101" s="21"/>
      <c r="GM101" s="21"/>
      <c r="GN101" s="21"/>
      <c r="GO101" s="21"/>
      <c r="GP101" s="21"/>
      <c r="GQ101" s="21"/>
      <c r="GR101" s="21"/>
      <c r="GS101" s="21"/>
      <c r="GT101" s="21"/>
      <c r="GU101" s="21"/>
      <c r="GV101" s="21"/>
      <c r="GW101" s="21"/>
      <c r="GX101" s="21"/>
      <c r="GY101" s="21"/>
      <c r="GZ101" s="21"/>
      <c r="HA101" s="21"/>
      <c r="HB101" s="21"/>
      <c r="HC101" s="21"/>
      <c r="HD101" s="21"/>
      <c r="HE101" s="21"/>
      <c r="HF101" s="21"/>
      <c r="HG101" s="21"/>
      <c r="HH101" s="21"/>
      <c r="HI101" s="21"/>
      <c r="HJ101" s="21"/>
      <c r="HK101" s="21"/>
      <c r="HL101" s="21"/>
      <c r="HM101" s="21"/>
      <c r="HN101" s="21"/>
      <c r="HO101" s="21"/>
      <c r="HP101" s="21"/>
      <c r="HQ101" s="21"/>
      <c r="HR101" s="21"/>
      <c r="HS101" s="21"/>
      <c r="HT101" s="21"/>
      <c r="HU101" s="21"/>
      <c r="HV101" s="21"/>
      <c r="HW101" s="21"/>
      <c r="HX101" s="21"/>
      <c r="HY101" s="21"/>
      <c r="HZ101" s="21"/>
      <c r="IA101" s="21"/>
      <c r="IB101" s="21"/>
      <c r="IC101" s="21"/>
      <c r="ID101" s="21"/>
      <c r="IE101" s="21"/>
      <c r="IF101" s="21"/>
      <c r="IG101" s="21"/>
      <c r="IH101" s="21"/>
      <c r="II101" s="21"/>
      <c r="IJ101" s="21"/>
      <c r="IK101" s="21"/>
      <c r="IL101" s="21"/>
      <c r="IM101" s="21"/>
      <c r="IN101" s="21"/>
      <c r="IO101" s="21"/>
      <c r="IP101" s="21"/>
      <c r="IQ101" s="21"/>
      <c r="IR101" s="21"/>
      <c r="IS101" s="21"/>
      <c r="IT101" s="21"/>
    </row>
    <row r="102" spans="1:254">
      <c r="A102" s="617">
        <v>86</v>
      </c>
      <c r="B102" s="269" t="s">
        <v>583</v>
      </c>
      <c r="C102" s="269" t="s">
        <v>543</v>
      </c>
      <c r="D102" s="445">
        <v>1</v>
      </c>
      <c r="E102" s="445">
        <v>2007</v>
      </c>
      <c r="F102" s="445">
        <v>48</v>
      </c>
      <c r="G102" s="618">
        <f>F102*H102/100</f>
        <v>48</v>
      </c>
      <c r="H102" s="445">
        <v>100</v>
      </c>
      <c r="I102" s="724"/>
      <c r="J102" s="269"/>
      <c r="K102" s="112"/>
      <c r="L102" s="109"/>
      <c r="M102" s="109"/>
      <c r="N102" s="109"/>
      <c r="O102" s="109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  <c r="FF102" s="21"/>
      <c r="FG102" s="21"/>
      <c r="FH102" s="21"/>
      <c r="FI102" s="21"/>
      <c r="FJ102" s="21"/>
      <c r="FK102" s="21"/>
      <c r="FL102" s="21"/>
      <c r="FM102" s="21"/>
      <c r="FN102" s="21"/>
      <c r="FO102" s="21"/>
      <c r="FP102" s="21"/>
      <c r="FQ102" s="21"/>
      <c r="FR102" s="21"/>
      <c r="FS102" s="21"/>
      <c r="FT102" s="21"/>
      <c r="FU102" s="21"/>
      <c r="FV102" s="21"/>
      <c r="FW102" s="21"/>
      <c r="FX102" s="21"/>
      <c r="FY102" s="21"/>
      <c r="FZ102" s="21"/>
      <c r="GA102" s="21"/>
      <c r="GB102" s="21"/>
      <c r="GC102" s="21"/>
      <c r="GD102" s="21"/>
      <c r="GE102" s="21"/>
      <c r="GF102" s="21"/>
      <c r="GG102" s="21"/>
      <c r="GH102" s="21"/>
      <c r="GI102" s="21"/>
      <c r="GJ102" s="21"/>
      <c r="GK102" s="21"/>
      <c r="GL102" s="21"/>
      <c r="GM102" s="21"/>
      <c r="GN102" s="21"/>
      <c r="GO102" s="21"/>
      <c r="GP102" s="21"/>
      <c r="GQ102" s="21"/>
      <c r="GR102" s="21"/>
      <c r="GS102" s="21"/>
      <c r="GT102" s="21"/>
      <c r="GU102" s="21"/>
      <c r="GV102" s="21"/>
      <c r="GW102" s="21"/>
      <c r="GX102" s="21"/>
      <c r="GY102" s="21"/>
      <c r="GZ102" s="21"/>
      <c r="HA102" s="21"/>
      <c r="HB102" s="21"/>
      <c r="HC102" s="21"/>
      <c r="HD102" s="21"/>
      <c r="HE102" s="21"/>
      <c r="HF102" s="21"/>
      <c r="HG102" s="21"/>
      <c r="HH102" s="21"/>
      <c r="HI102" s="21"/>
      <c r="HJ102" s="21"/>
      <c r="HK102" s="21"/>
      <c r="HL102" s="21"/>
      <c r="HM102" s="21"/>
      <c r="HN102" s="21"/>
      <c r="HO102" s="21"/>
      <c r="HP102" s="21"/>
      <c r="HQ102" s="21"/>
      <c r="HR102" s="21"/>
      <c r="HS102" s="21"/>
      <c r="HT102" s="21"/>
      <c r="HU102" s="21"/>
      <c r="HV102" s="21"/>
      <c r="HW102" s="21"/>
      <c r="HX102" s="21"/>
      <c r="HY102" s="21"/>
      <c r="HZ102" s="21"/>
      <c r="IA102" s="21"/>
      <c r="IB102" s="21"/>
      <c r="IC102" s="21"/>
      <c r="ID102" s="21"/>
      <c r="IE102" s="21"/>
      <c r="IF102" s="21"/>
      <c r="IG102" s="21"/>
      <c r="IH102" s="21"/>
      <c r="II102" s="21"/>
      <c r="IJ102" s="21"/>
      <c r="IK102" s="21"/>
      <c r="IL102" s="21"/>
      <c r="IM102" s="21"/>
      <c r="IN102" s="21"/>
      <c r="IO102" s="21"/>
      <c r="IP102" s="21"/>
      <c r="IQ102" s="21"/>
      <c r="IR102" s="21"/>
      <c r="IS102" s="21"/>
      <c r="IT102" s="21"/>
    </row>
    <row r="103" spans="1:254" s="627" customFormat="1" ht="14.25">
      <c r="A103" s="617">
        <v>87</v>
      </c>
      <c r="B103" s="269" t="s">
        <v>584</v>
      </c>
      <c r="C103" s="269" t="s">
        <v>543</v>
      </c>
      <c r="D103" s="269">
        <v>2</v>
      </c>
      <c r="E103" s="269">
        <v>2006</v>
      </c>
      <c r="F103" s="269">
        <v>500</v>
      </c>
      <c r="G103" s="625">
        <v>500</v>
      </c>
      <c r="H103" s="269">
        <v>100</v>
      </c>
      <c r="I103" s="618"/>
      <c r="J103" s="269"/>
      <c r="K103" s="112"/>
      <c r="L103" s="269"/>
      <c r="M103" s="626"/>
      <c r="N103" s="626"/>
      <c r="O103" s="626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21"/>
      <c r="CP103" s="21"/>
      <c r="CQ103" s="21"/>
      <c r="CR103" s="21"/>
      <c r="CS103" s="21"/>
      <c r="CT103" s="21"/>
      <c r="CU103" s="21"/>
      <c r="CV103" s="21"/>
      <c r="CW103" s="21"/>
      <c r="CX103" s="21"/>
      <c r="CY103" s="21"/>
      <c r="CZ103" s="21"/>
      <c r="DA103" s="21"/>
      <c r="DB103" s="21"/>
      <c r="DC103" s="21"/>
      <c r="DD103" s="21"/>
      <c r="DE103" s="21"/>
      <c r="DF103" s="21"/>
      <c r="DG103" s="21"/>
      <c r="DH103" s="21"/>
      <c r="DI103" s="21"/>
      <c r="DJ103" s="21"/>
      <c r="DK103" s="21"/>
      <c r="DL103" s="21"/>
      <c r="DM103" s="21"/>
      <c r="DN103" s="21"/>
      <c r="DO103" s="21"/>
      <c r="DP103" s="21"/>
      <c r="DQ103" s="21"/>
      <c r="DR103" s="21"/>
      <c r="DS103" s="21"/>
      <c r="DT103" s="21"/>
      <c r="DU103" s="21"/>
      <c r="DV103" s="21"/>
      <c r="DW103" s="21"/>
      <c r="DX103" s="21"/>
      <c r="DY103" s="21"/>
      <c r="DZ103" s="21"/>
      <c r="EA103" s="21"/>
      <c r="EB103" s="21"/>
      <c r="EC103" s="21"/>
      <c r="ED103" s="21"/>
      <c r="EE103" s="21"/>
      <c r="EF103" s="21"/>
      <c r="EG103" s="21"/>
      <c r="EH103" s="21"/>
      <c r="EI103" s="21"/>
      <c r="EJ103" s="21"/>
      <c r="EK103" s="21"/>
      <c r="EL103" s="21"/>
      <c r="EM103" s="21"/>
      <c r="EN103" s="21"/>
      <c r="EO103" s="21"/>
      <c r="EP103" s="21"/>
      <c r="EQ103" s="21"/>
      <c r="ER103" s="21"/>
      <c r="ES103" s="21"/>
      <c r="ET103" s="21"/>
      <c r="EU103" s="21"/>
      <c r="EV103" s="21"/>
      <c r="EW103" s="21"/>
      <c r="EX103" s="21"/>
      <c r="EY103" s="21"/>
      <c r="EZ103" s="21"/>
      <c r="FA103" s="21"/>
      <c r="FB103" s="21"/>
      <c r="FC103" s="21"/>
      <c r="FD103" s="21"/>
      <c r="FE103" s="21"/>
      <c r="FF103" s="21"/>
      <c r="FG103" s="21"/>
      <c r="FH103" s="21"/>
      <c r="FI103" s="21"/>
      <c r="FJ103" s="21"/>
      <c r="FK103" s="21"/>
      <c r="FL103" s="21"/>
      <c r="FM103" s="21"/>
      <c r="FN103" s="21"/>
      <c r="FO103" s="21"/>
      <c r="FP103" s="21"/>
      <c r="FQ103" s="21"/>
      <c r="FR103" s="21"/>
      <c r="FS103" s="21"/>
      <c r="FT103" s="21"/>
      <c r="FU103" s="21"/>
      <c r="FV103" s="21"/>
      <c r="FW103" s="21"/>
      <c r="FX103" s="21"/>
      <c r="FY103" s="21"/>
      <c r="FZ103" s="21"/>
      <c r="GA103" s="21"/>
      <c r="GB103" s="21"/>
      <c r="GC103" s="21"/>
      <c r="GD103" s="21"/>
      <c r="GE103" s="21"/>
      <c r="GF103" s="21"/>
      <c r="GG103" s="21"/>
      <c r="GH103" s="21"/>
      <c r="GI103" s="21"/>
      <c r="GJ103" s="21"/>
      <c r="GK103" s="21"/>
      <c r="GL103" s="21"/>
      <c r="GM103" s="21"/>
      <c r="GN103" s="21"/>
      <c r="GO103" s="21"/>
      <c r="GP103" s="21"/>
      <c r="GQ103" s="21"/>
      <c r="GR103" s="21"/>
      <c r="GS103" s="21"/>
      <c r="GT103" s="21"/>
      <c r="GU103" s="21"/>
      <c r="GV103" s="21"/>
      <c r="GW103" s="21"/>
      <c r="GX103" s="21"/>
      <c r="GY103" s="21"/>
      <c r="GZ103" s="21"/>
      <c r="HA103" s="21"/>
      <c r="HB103" s="21"/>
      <c r="HC103" s="21"/>
      <c r="HD103" s="21"/>
      <c r="HE103" s="21"/>
      <c r="HF103" s="21"/>
      <c r="HG103" s="21"/>
      <c r="HH103" s="21"/>
      <c r="HI103" s="21"/>
      <c r="HJ103" s="21"/>
      <c r="HK103" s="21"/>
      <c r="HL103" s="21"/>
      <c r="HM103" s="21"/>
      <c r="HN103" s="21"/>
      <c r="HO103" s="21"/>
      <c r="HP103" s="21"/>
      <c r="HQ103" s="21"/>
      <c r="HR103" s="21"/>
      <c r="HS103" s="21"/>
      <c r="HT103" s="21"/>
      <c r="HU103" s="21"/>
      <c r="HV103" s="21"/>
      <c r="HW103" s="21"/>
      <c r="HX103" s="21"/>
      <c r="HY103" s="21"/>
      <c r="HZ103" s="21"/>
      <c r="IA103" s="21"/>
      <c r="IB103" s="21"/>
      <c r="IC103" s="21"/>
      <c r="ID103" s="21"/>
      <c r="IE103" s="21"/>
      <c r="IF103" s="21"/>
      <c r="IG103" s="21"/>
      <c r="IH103" s="21"/>
      <c r="II103" s="21"/>
      <c r="IJ103" s="21"/>
      <c r="IK103" s="21"/>
      <c r="IL103" s="21"/>
      <c r="IM103" s="21"/>
      <c r="IN103" s="21"/>
      <c r="IO103" s="21"/>
      <c r="IP103" s="21"/>
      <c r="IQ103" s="21"/>
      <c r="IR103" s="21"/>
      <c r="IS103" s="21"/>
      <c r="IT103" s="21"/>
    </row>
    <row r="104" spans="1:254" s="627" customFormat="1" ht="14.25">
      <c r="A104" s="617">
        <v>88</v>
      </c>
      <c r="B104" s="269" t="s">
        <v>584</v>
      </c>
      <c r="C104" s="269" t="s">
        <v>543</v>
      </c>
      <c r="D104" s="619">
        <v>6</v>
      </c>
      <c r="E104" s="619">
        <v>2013</v>
      </c>
      <c r="F104" s="619">
        <v>1073</v>
      </c>
      <c r="G104" s="620">
        <f>F104*H104/100</f>
        <v>1073</v>
      </c>
      <c r="H104" s="619">
        <v>100</v>
      </c>
      <c r="I104" s="620">
        <f>F104-G104</f>
        <v>0</v>
      </c>
      <c r="J104" s="269"/>
      <c r="K104" s="112"/>
      <c r="L104" s="269"/>
      <c r="M104" s="626"/>
      <c r="N104" s="626"/>
      <c r="O104" s="626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1"/>
      <c r="FF104" s="21"/>
      <c r="FG104" s="21"/>
      <c r="FH104" s="21"/>
      <c r="FI104" s="21"/>
      <c r="FJ104" s="21"/>
      <c r="FK104" s="21"/>
      <c r="FL104" s="21"/>
      <c r="FM104" s="21"/>
      <c r="FN104" s="21"/>
      <c r="FO104" s="21"/>
      <c r="FP104" s="21"/>
      <c r="FQ104" s="21"/>
      <c r="FR104" s="21"/>
      <c r="FS104" s="21"/>
      <c r="FT104" s="21"/>
      <c r="FU104" s="21"/>
      <c r="FV104" s="21"/>
      <c r="FW104" s="21"/>
      <c r="FX104" s="21"/>
      <c r="FY104" s="21"/>
      <c r="FZ104" s="21"/>
      <c r="GA104" s="21"/>
      <c r="GB104" s="21"/>
      <c r="GC104" s="21"/>
      <c r="GD104" s="21"/>
      <c r="GE104" s="21"/>
      <c r="GF104" s="21"/>
      <c r="GG104" s="21"/>
      <c r="GH104" s="21"/>
      <c r="GI104" s="21"/>
      <c r="GJ104" s="21"/>
      <c r="GK104" s="21"/>
      <c r="GL104" s="21"/>
      <c r="GM104" s="21"/>
      <c r="GN104" s="21"/>
      <c r="GO104" s="21"/>
      <c r="GP104" s="21"/>
      <c r="GQ104" s="21"/>
      <c r="GR104" s="21"/>
      <c r="GS104" s="21"/>
      <c r="GT104" s="21"/>
      <c r="GU104" s="21"/>
      <c r="GV104" s="21"/>
      <c r="GW104" s="21"/>
      <c r="GX104" s="21"/>
      <c r="GY104" s="21"/>
      <c r="GZ104" s="21"/>
      <c r="HA104" s="21"/>
      <c r="HB104" s="21"/>
      <c r="HC104" s="21"/>
      <c r="HD104" s="21"/>
      <c r="HE104" s="21"/>
      <c r="HF104" s="21"/>
      <c r="HG104" s="21"/>
      <c r="HH104" s="21"/>
      <c r="HI104" s="21"/>
      <c r="HJ104" s="21"/>
      <c r="HK104" s="21"/>
      <c r="HL104" s="21"/>
      <c r="HM104" s="21"/>
      <c r="HN104" s="21"/>
      <c r="HO104" s="21"/>
      <c r="HP104" s="21"/>
      <c r="HQ104" s="21"/>
      <c r="HR104" s="21"/>
      <c r="HS104" s="21"/>
      <c r="HT104" s="21"/>
      <c r="HU104" s="21"/>
      <c r="HV104" s="21"/>
      <c r="HW104" s="21"/>
      <c r="HX104" s="21"/>
      <c r="HY104" s="21"/>
      <c r="HZ104" s="21"/>
      <c r="IA104" s="21"/>
      <c r="IB104" s="21"/>
      <c r="IC104" s="21"/>
      <c r="ID104" s="21"/>
      <c r="IE104" s="21"/>
      <c r="IF104" s="21"/>
      <c r="IG104" s="21"/>
      <c r="IH104" s="21"/>
      <c r="II104" s="21"/>
      <c r="IJ104" s="21"/>
      <c r="IK104" s="21"/>
      <c r="IL104" s="21"/>
      <c r="IM104" s="21"/>
      <c r="IN104" s="21"/>
      <c r="IO104" s="21"/>
      <c r="IP104" s="21"/>
      <c r="IQ104" s="21"/>
      <c r="IR104" s="21"/>
      <c r="IS104" s="21"/>
      <c r="IT104" s="21"/>
    </row>
    <row r="105" spans="1:254" s="430" customFormat="1" ht="14.25">
      <c r="A105" s="638"/>
      <c r="B105" s="619" t="s">
        <v>584</v>
      </c>
      <c r="C105" s="619" t="s">
        <v>543</v>
      </c>
      <c r="D105" s="619">
        <v>15</v>
      </c>
      <c r="E105" s="619">
        <v>2018</v>
      </c>
      <c r="F105" s="619">
        <v>2075</v>
      </c>
      <c r="G105" s="620">
        <f>F105*H105/100</f>
        <v>757.375</v>
      </c>
      <c r="H105" s="619">
        <v>36.5</v>
      </c>
      <c r="I105" s="620">
        <f>F105-G105</f>
        <v>1317.625</v>
      </c>
      <c r="J105" s="445"/>
      <c r="K105" s="618"/>
      <c r="L105" s="445"/>
      <c r="M105" s="652"/>
      <c r="N105" s="652"/>
      <c r="O105" s="652"/>
    </row>
    <row r="106" spans="1:254">
      <c r="A106" s="617">
        <v>89</v>
      </c>
      <c r="B106" s="269" t="s">
        <v>585</v>
      </c>
      <c r="C106" s="269" t="s">
        <v>543</v>
      </c>
      <c r="D106" s="269">
        <v>6</v>
      </c>
      <c r="E106" s="269">
        <v>2003</v>
      </c>
      <c r="F106" s="269">
        <v>1166</v>
      </c>
      <c r="G106" s="620">
        <f>F106*H106/100</f>
        <v>1166</v>
      </c>
      <c r="H106" s="269">
        <v>100</v>
      </c>
      <c r="I106" s="620">
        <f t="shared" ref="I106:I122" si="3">F106-G106</f>
        <v>0</v>
      </c>
      <c r="J106" s="269"/>
      <c r="K106" s="109"/>
      <c r="L106" s="109"/>
      <c r="M106" s="109"/>
      <c r="N106" s="109"/>
      <c r="O106" s="109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21"/>
      <c r="FI106" s="21"/>
      <c r="FJ106" s="21"/>
      <c r="FK106" s="21"/>
      <c r="FL106" s="21"/>
      <c r="FM106" s="21"/>
      <c r="FN106" s="21"/>
      <c r="FO106" s="21"/>
      <c r="FP106" s="21"/>
      <c r="FQ106" s="21"/>
      <c r="FR106" s="21"/>
      <c r="FS106" s="21"/>
      <c r="FT106" s="21"/>
      <c r="FU106" s="21"/>
      <c r="FV106" s="21"/>
      <c r="FW106" s="21"/>
      <c r="FX106" s="21"/>
      <c r="FY106" s="21"/>
      <c r="FZ106" s="21"/>
      <c r="GA106" s="21"/>
      <c r="GB106" s="21"/>
      <c r="GC106" s="21"/>
      <c r="GD106" s="21"/>
      <c r="GE106" s="21"/>
      <c r="GF106" s="21"/>
      <c r="GG106" s="21"/>
      <c r="GH106" s="21"/>
      <c r="GI106" s="21"/>
      <c r="GJ106" s="21"/>
      <c r="GK106" s="21"/>
      <c r="GL106" s="21"/>
      <c r="GM106" s="21"/>
      <c r="GN106" s="21"/>
      <c r="GO106" s="21"/>
      <c r="GP106" s="21"/>
      <c r="GQ106" s="21"/>
      <c r="GR106" s="21"/>
      <c r="GS106" s="21"/>
      <c r="GT106" s="21"/>
      <c r="GU106" s="21"/>
      <c r="GV106" s="21"/>
      <c r="GW106" s="21"/>
      <c r="GX106" s="21"/>
      <c r="GY106" s="21"/>
      <c r="GZ106" s="21"/>
      <c r="HA106" s="21"/>
      <c r="HB106" s="21"/>
      <c r="HC106" s="21"/>
      <c r="HD106" s="21"/>
      <c r="HE106" s="21"/>
      <c r="HF106" s="21"/>
      <c r="HG106" s="21"/>
      <c r="HH106" s="21"/>
      <c r="HI106" s="21"/>
      <c r="HJ106" s="21"/>
      <c r="HK106" s="21"/>
      <c r="HL106" s="21"/>
      <c r="HM106" s="21"/>
      <c r="HN106" s="21"/>
      <c r="HO106" s="21"/>
      <c r="HP106" s="21"/>
      <c r="HQ106" s="21"/>
      <c r="HR106" s="21"/>
      <c r="HS106" s="21"/>
      <c r="HT106" s="21"/>
      <c r="HU106" s="21"/>
      <c r="HV106" s="21"/>
      <c r="HW106" s="21"/>
      <c r="HX106" s="21"/>
      <c r="HY106" s="21"/>
      <c r="HZ106" s="21"/>
      <c r="IA106" s="21"/>
      <c r="IB106" s="21"/>
      <c r="IC106" s="21"/>
      <c r="ID106" s="21"/>
      <c r="IE106" s="21"/>
      <c r="IF106" s="21"/>
      <c r="IG106" s="21"/>
      <c r="IH106" s="21"/>
      <c r="II106" s="21"/>
      <c r="IJ106" s="21"/>
      <c r="IK106" s="21"/>
      <c r="IL106" s="21"/>
      <c r="IM106" s="21"/>
      <c r="IN106" s="21"/>
      <c r="IO106" s="21"/>
      <c r="IP106" s="21"/>
      <c r="IQ106" s="21"/>
      <c r="IR106" s="21"/>
      <c r="IS106" s="21"/>
      <c r="IT106" s="21"/>
    </row>
    <row r="107" spans="1:254" s="774" customFormat="1">
      <c r="A107" s="823"/>
      <c r="B107" s="672" t="s">
        <v>809</v>
      </c>
      <c r="C107" s="445" t="s">
        <v>543</v>
      </c>
      <c r="D107" s="445">
        <v>1</v>
      </c>
      <c r="E107" s="445">
        <v>2020</v>
      </c>
      <c r="F107" s="445">
        <v>17000</v>
      </c>
      <c r="G107" s="618">
        <f t="shared" ref="G107:G122" si="4">F107*H107/100</f>
        <v>5610</v>
      </c>
      <c r="H107" s="445">
        <v>33</v>
      </c>
      <c r="I107" s="618">
        <f t="shared" si="3"/>
        <v>11390</v>
      </c>
      <c r="J107" s="696"/>
      <c r="K107" s="696"/>
      <c r="L107" s="824"/>
      <c r="M107" s="762"/>
      <c r="N107" s="762"/>
      <c r="O107" s="767"/>
      <c r="P107" s="825"/>
      <c r="Q107" s="825"/>
      <c r="R107" s="825"/>
      <c r="S107" s="825"/>
      <c r="T107" s="825"/>
      <c r="U107" s="825"/>
      <c r="V107" s="825"/>
      <c r="W107" s="825"/>
      <c r="X107" s="825"/>
      <c r="Y107" s="825"/>
      <c r="Z107" s="825"/>
      <c r="AA107" s="825"/>
      <c r="AB107" s="825"/>
      <c r="AC107" s="825"/>
      <c r="AD107" s="825"/>
      <c r="AE107" s="825"/>
      <c r="AF107" s="825"/>
      <c r="AG107" s="825"/>
      <c r="AH107" s="825"/>
      <c r="AI107" s="825"/>
      <c r="AJ107" s="825"/>
      <c r="AK107" s="825"/>
      <c r="AL107" s="825"/>
      <c r="AM107" s="825"/>
      <c r="AN107" s="825"/>
      <c r="AO107" s="825"/>
      <c r="AP107" s="825"/>
      <c r="AQ107" s="825"/>
      <c r="AR107" s="825"/>
      <c r="AS107" s="825"/>
      <c r="AT107" s="825"/>
      <c r="AU107" s="825"/>
      <c r="AV107" s="825"/>
      <c r="AW107" s="825"/>
      <c r="AX107" s="825"/>
      <c r="AY107" s="825"/>
      <c r="AZ107" s="825"/>
      <c r="BA107" s="825"/>
      <c r="BB107" s="825"/>
      <c r="BC107" s="825"/>
      <c r="BD107" s="825"/>
      <c r="BE107" s="825"/>
      <c r="BF107" s="825"/>
      <c r="BG107" s="825"/>
      <c r="BH107" s="825"/>
      <c r="BI107" s="825"/>
      <c r="BJ107" s="825"/>
      <c r="BK107" s="825"/>
      <c r="BL107" s="825"/>
      <c r="BM107" s="825"/>
      <c r="BN107" s="825"/>
      <c r="BO107" s="825"/>
      <c r="BP107" s="825"/>
      <c r="BQ107" s="825"/>
      <c r="BR107" s="825"/>
      <c r="BS107" s="825"/>
      <c r="BT107" s="825"/>
      <c r="BU107" s="825"/>
      <c r="BV107" s="825"/>
      <c r="BW107" s="825"/>
      <c r="BX107" s="825"/>
      <c r="BY107" s="825"/>
      <c r="BZ107" s="825"/>
      <c r="CA107" s="825"/>
      <c r="CB107" s="825"/>
      <c r="CC107" s="825"/>
      <c r="CD107" s="825"/>
      <c r="CE107" s="825"/>
      <c r="CF107" s="825"/>
      <c r="CG107" s="825"/>
      <c r="CH107" s="825"/>
      <c r="CI107" s="825"/>
      <c r="CJ107" s="825"/>
      <c r="CK107" s="825"/>
      <c r="CL107" s="825"/>
      <c r="CM107" s="825"/>
      <c r="CN107" s="825"/>
      <c r="CO107" s="825"/>
      <c r="CP107" s="825"/>
      <c r="CQ107" s="825"/>
      <c r="CR107" s="825"/>
      <c r="CS107" s="825"/>
      <c r="CT107" s="825"/>
      <c r="CU107" s="825"/>
      <c r="CV107" s="825"/>
      <c r="CW107" s="825"/>
      <c r="CX107" s="825"/>
      <c r="CY107" s="825"/>
      <c r="CZ107" s="825"/>
      <c r="DA107" s="825"/>
      <c r="DB107" s="825"/>
      <c r="DC107" s="825"/>
      <c r="DD107" s="825"/>
      <c r="DE107" s="825"/>
      <c r="DF107" s="825"/>
      <c r="DG107" s="825"/>
      <c r="DH107" s="825"/>
      <c r="DI107" s="825"/>
      <c r="DJ107" s="825"/>
      <c r="DK107" s="825"/>
      <c r="DL107" s="825"/>
      <c r="DM107" s="825"/>
      <c r="DN107" s="825"/>
      <c r="DO107" s="825"/>
      <c r="DP107" s="825"/>
      <c r="DQ107" s="825"/>
      <c r="DR107" s="825"/>
      <c r="DS107" s="825"/>
      <c r="DT107" s="825"/>
      <c r="DU107" s="825"/>
      <c r="DV107" s="825"/>
      <c r="DW107" s="825"/>
      <c r="DX107" s="825"/>
      <c r="DY107" s="825"/>
      <c r="DZ107" s="825"/>
      <c r="EA107" s="825"/>
      <c r="EB107" s="825"/>
      <c r="EC107" s="825"/>
      <c r="ED107" s="825"/>
      <c r="EE107" s="825"/>
      <c r="EF107" s="825"/>
      <c r="EG107" s="825"/>
      <c r="EH107" s="825"/>
      <c r="EI107" s="825"/>
      <c r="EJ107" s="825"/>
      <c r="EK107" s="825"/>
      <c r="EL107" s="825"/>
      <c r="EM107" s="825"/>
      <c r="EN107" s="825"/>
      <c r="EO107" s="825"/>
      <c r="EP107" s="825"/>
      <c r="EQ107" s="825"/>
      <c r="ER107" s="825"/>
      <c r="ES107" s="825"/>
      <c r="ET107" s="825"/>
      <c r="EU107" s="825"/>
      <c r="EV107" s="825"/>
      <c r="EW107" s="825"/>
      <c r="EX107" s="825"/>
      <c r="EY107" s="825"/>
      <c r="EZ107" s="825"/>
      <c r="FA107" s="825"/>
      <c r="FB107" s="825"/>
      <c r="FC107" s="825"/>
      <c r="FD107" s="825"/>
      <c r="FE107" s="825"/>
      <c r="FF107" s="825"/>
      <c r="FG107" s="825"/>
      <c r="FH107" s="825"/>
      <c r="FI107" s="825"/>
      <c r="FJ107" s="825"/>
      <c r="FK107" s="825"/>
      <c r="FL107" s="825"/>
      <c r="FM107" s="825"/>
      <c r="FN107" s="825"/>
      <c r="FO107" s="825"/>
      <c r="FP107" s="825"/>
      <c r="FQ107" s="825"/>
      <c r="FR107" s="825"/>
      <c r="FS107" s="825"/>
      <c r="FT107" s="825"/>
      <c r="FU107" s="825"/>
      <c r="FV107" s="825"/>
      <c r="FW107" s="825"/>
      <c r="FX107" s="825"/>
      <c r="FY107" s="825"/>
      <c r="FZ107" s="825"/>
      <c r="GA107" s="825"/>
      <c r="GB107" s="825"/>
      <c r="GC107" s="825"/>
      <c r="GD107" s="825"/>
      <c r="GE107" s="825"/>
      <c r="GF107" s="825"/>
      <c r="GG107" s="825"/>
      <c r="GH107" s="825"/>
      <c r="GI107" s="825"/>
      <c r="GJ107" s="825"/>
      <c r="GK107" s="825"/>
      <c r="GL107" s="825"/>
      <c r="GM107" s="825"/>
      <c r="GN107" s="825"/>
      <c r="GO107" s="825"/>
      <c r="GP107" s="825"/>
      <c r="GQ107" s="825"/>
      <c r="GR107" s="825"/>
      <c r="GS107" s="825"/>
      <c r="GT107" s="825"/>
      <c r="GU107" s="825"/>
      <c r="GV107" s="825"/>
      <c r="GW107" s="825"/>
      <c r="GX107" s="825"/>
      <c r="GY107" s="825"/>
      <c r="GZ107" s="825"/>
      <c r="HA107" s="825"/>
      <c r="HB107" s="825"/>
      <c r="HC107" s="825"/>
      <c r="HD107" s="825"/>
      <c r="HE107" s="825"/>
      <c r="HF107" s="825"/>
      <c r="HG107" s="825"/>
      <c r="HH107" s="825"/>
      <c r="HI107" s="825"/>
      <c r="HJ107" s="825"/>
      <c r="HK107" s="825"/>
      <c r="HL107" s="825"/>
      <c r="HM107" s="825"/>
      <c r="HN107" s="825"/>
      <c r="HO107" s="825"/>
      <c r="HP107" s="825"/>
      <c r="HQ107" s="825"/>
      <c r="HR107" s="825"/>
      <c r="HS107" s="825"/>
      <c r="HT107" s="825"/>
      <c r="HU107" s="825"/>
      <c r="HV107" s="825"/>
      <c r="HW107" s="825"/>
      <c r="HX107" s="825"/>
      <c r="HY107" s="825"/>
      <c r="HZ107" s="825"/>
      <c r="IA107" s="825"/>
      <c r="IB107" s="825"/>
      <c r="IC107" s="825"/>
      <c r="ID107" s="825"/>
      <c r="IE107" s="825"/>
      <c r="IF107" s="825"/>
      <c r="IG107" s="825"/>
      <c r="IH107" s="825"/>
      <c r="II107" s="825"/>
      <c r="IJ107" s="825"/>
      <c r="IK107" s="825"/>
      <c r="IL107" s="825"/>
      <c r="IM107" s="825"/>
      <c r="IN107" s="825"/>
      <c r="IO107" s="825"/>
      <c r="IP107" s="825"/>
      <c r="IQ107" s="825"/>
      <c r="IR107" s="825"/>
      <c r="IS107" s="825"/>
      <c r="IT107" s="825"/>
    </row>
    <row r="108" spans="1:254" s="774" customFormat="1">
      <c r="A108" s="823"/>
      <c r="B108" s="672" t="s">
        <v>810</v>
      </c>
      <c r="C108" s="445" t="s">
        <v>543</v>
      </c>
      <c r="D108" s="445">
        <v>1</v>
      </c>
      <c r="E108" s="445">
        <v>2020</v>
      </c>
      <c r="F108" s="445">
        <v>1360</v>
      </c>
      <c r="G108" s="618">
        <f t="shared" si="4"/>
        <v>448.8</v>
      </c>
      <c r="H108" s="445">
        <v>33</v>
      </c>
      <c r="I108" s="618">
        <f t="shared" si="3"/>
        <v>911.2</v>
      </c>
      <c r="J108" s="696"/>
      <c r="K108" s="696"/>
      <c r="L108" s="824"/>
      <c r="M108" s="762"/>
      <c r="N108" s="762"/>
      <c r="O108" s="767"/>
      <c r="P108" s="825"/>
      <c r="Q108" s="825"/>
      <c r="R108" s="825"/>
      <c r="S108" s="825"/>
      <c r="T108" s="825"/>
      <c r="U108" s="825"/>
      <c r="V108" s="825"/>
      <c r="W108" s="825"/>
      <c r="X108" s="825"/>
      <c r="Y108" s="825"/>
      <c r="Z108" s="825"/>
      <c r="AA108" s="825"/>
      <c r="AB108" s="825"/>
      <c r="AC108" s="825"/>
      <c r="AD108" s="825"/>
      <c r="AE108" s="825"/>
      <c r="AF108" s="825"/>
      <c r="AG108" s="825"/>
      <c r="AH108" s="825"/>
      <c r="AI108" s="825"/>
      <c r="AJ108" s="825"/>
      <c r="AK108" s="825"/>
      <c r="AL108" s="825"/>
      <c r="AM108" s="825"/>
      <c r="AN108" s="825"/>
      <c r="AO108" s="825"/>
      <c r="AP108" s="825"/>
      <c r="AQ108" s="825"/>
      <c r="AR108" s="825"/>
      <c r="AS108" s="825"/>
      <c r="AT108" s="825"/>
      <c r="AU108" s="825"/>
      <c r="AV108" s="825"/>
      <c r="AW108" s="825"/>
      <c r="AX108" s="825"/>
      <c r="AY108" s="825"/>
      <c r="AZ108" s="825"/>
      <c r="BA108" s="825"/>
      <c r="BB108" s="825"/>
      <c r="BC108" s="825"/>
      <c r="BD108" s="825"/>
      <c r="BE108" s="825"/>
      <c r="BF108" s="825"/>
      <c r="BG108" s="825"/>
      <c r="BH108" s="825"/>
      <c r="BI108" s="825"/>
      <c r="BJ108" s="825"/>
      <c r="BK108" s="825"/>
      <c r="BL108" s="825"/>
      <c r="BM108" s="825"/>
      <c r="BN108" s="825"/>
      <c r="BO108" s="825"/>
      <c r="BP108" s="825"/>
      <c r="BQ108" s="825"/>
      <c r="BR108" s="825"/>
      <c r="BS108" s="825"/>
      <c r="BT108" s="825"/>
      <c r="BU108" s="825"/>
      <c r="BV108" s="825"/>
      <c r="BW108" s="825"/>
      <c r="BX108" s="825"/>
      <c r="BY108" s="825"/>
      <c r="BZ108" s="825"/>
      <c r="CA108" s="825"/>
      <c r="CB108" s="825"/>
      <c r="CC108" s="825"/>
      <c r="CD108" s="825"/>
      <c r="CE108" s="825"/>
      <c r="CF108" s="825"/>
      <c r="CG108" s="825"/>
      <c r="CH108" s="825"/>
      <c r="CI108" s="825"/>
      <c r="CJ108" s="825"/>
      <c r="CK108" s="825"/>
      <c r="CL108" s="825"/>
      <c r="CM108" s="825"/>
      <c r="CN108" s="825"/>
      <c r="CO108" s="825"/>
      <c r="CP108" s="825"/>
      <c r="CQ108" s="825"/>
      <c r="CR108" s="825"/>
      <c r="CS108" s="825"/>
      <c r="CT108" s="825"/>
      <c r="CU108" s="825"/>
      <c r="CV108" s="825"/>
      <c r="CW108" s="825"/>
      <c r="CX108" s="825"/>
      <c r="CY108" s="825"/>
      <c r="CZ108" s="825"/>
      <c r="DA108" s="825"/>
      <c r="DB108" s="825"/>
      <c r="DC108" s="825"/>
      <c r="DD108" s="825"/>
      <c r="DE108" s="825"/>
      <c r="DF108" s="825"/>
      <c r="DG108" s="825"/>
      <c r="DH108" s="825"/>
      <c r="DI108" s="825"/>
      <c r="DJ108" s="825"/>
      <c r="DK108" s="825"/>
      <c r="DL108" s="825"/>
      <c r="DM108" s="825"/>
      <c r="DN108" s="825"/>
      <c r="DO108" s="825"/>
      <c r="DP108" s="825"/>
      <c r="DQ108" s="825"/>
      <c r="DR108" s="825"/>
      <c r="DS108" s="825"/>
      <c r="DT108" s="825"/>
      <c r="DU108" s="825"/>
      <c r="DV108" s="825"/>
      <c r="DW108" s="825"/>
      <c r="DX108" s="825"/>
      <c r="DY108" s="825"/>
      <c r="DZ108" s="825"/>
      <c r="EA108" s="825"/>
      <c r="EB108" s="825"/>
      <c r="EC108" s="825"/>
      <c r="ED108" s="825"/>
      <c r="EE108" s="825"/>
      <c r="EF108" s="825"/>
      <c r="EG108" s="825"/>
      <c r="EH108" s="825"/>
      <c r="EI108" s="825"/>
      <c r="EJ108" s="825"/>
      <c r="EK108" s="825"/>
      <c r="EL108" s="825"/>
      <c r="EM108" s="825"/>
      <c r="EN108" s="825"/>
      <c r="EO108" s="825"/>
      <c r="EP108" s="825"/>
      <c r="EQ108" s="825"/>
      <c r="ER108" s="825"/>
      <c r="ES108" s="825"/>
      <c r="ET108" s="825"/>
      <c r="EU108" s="825"/>
      <c r="EV108" s="825"/>
      <c r="EW108" s="825"/>
      <c r="EX108" s="825"/>
      <c r="EY108" s="825"/>
      <c r="EZ108" s="825"/>
      <c r="FA108" s="825"/>
      <c r="FB108" s="825"/>
      <c r="FC108" s="825"/>
      <c r="FD108" s="825"/>
      <c r="FE108" s="825"/>
      <c r="FF108" s="825"/>
      <c r="FG108" s="825"/>
      <c r="FH108" s="825"/>
      <c r="FI108" s="825"/>
      <c r="FJ108" s="825"/>
      <c r="FK108" s="825"/>
      <c r="FL108" s="825"/>
      <c r="FM108" s="825"/>
      <c r="FN108" s="825"/>
      <c r="FO108" s="825"/>
      <c r="FP108" s="825"/>
      <c r="FQ108" s="825"/>
      <c r="FR108" s="825"/>
      <c r="FS108" s="825"/>
      <c r="FT108" s="825"/>
      <c r="FU108" s="825"/>
      <c r="FV108" s="825"/>
      <c r="FW108" s="825"/>
      <c r="FX108" s="825"/>
      <c r="FY108" s="825"/>
      <c r="FZ108" s="825"/>
      <c r="GA108" s="825"/>
      <c r="GB108" s="825"/>
      <c r="GC108" s="825"/>
      <c r="GD108" s="825"/>
      <c r="GE108" s="825"/>
      <c r="GF108" s="825"/>
      <c r="GG108" s="825"/>
      <c r="GH108" s="825"/>
      <c r="GI108" s="825"/>
      <c r="GJ108" s="825"/>
      <c r="GK108" s="825"/>
      <c r="GL108" s="825"/>
      <c r="GM108" s="825"/>
      <c r="GN108" s="825"/>
      <c r="GO108" s="825"/>
      <c r="GP108" s="825"/>
      <c r="GQ108" s="825"/>
      <c r="GR108" s="825"/>
      <c r="GS108" s="825"/>
      <c r="GT108" s="825"/>
      <c r="GU108" s="825"/>
      <c r="GV108" s="825"/>
      <c r="GW108" s="825"/>
      <c r="GX108" s="825"/>
      <c r="GY108" s="825"/>
      <c r="GZ108" s="825"/>
      <c r="HA108" s="825"/>
      <c r="HB108" s="825"/>
      <c r="HC108" s="825"/>
      <c r="HD108" s="825"/>
      <c r="HE108" s="825"/>
      <c r="HF108" s="825"/>
      <c r="HG108" s="825"/>
      <c r="HH108" s="825"/>
      <c r="HI108" s="825"/>
      <c r="HJ108" s="825"/>
      <c r="HK108" s="825"/>
      <c r="HL108" s="825"/>
      <c r="HM108" s="825"/>
      <c r="HN108" s="825"/>
      <c r="HO108" s="825"/>
      <c r="HP108" s="825"/>
      <c r="HQ108" s="825"/>
      <c r="HR108" s="825"/>
      <c r="HS108" s="825"/>
      <c r="HT108" s="825"/>
      <c r="HU108" s="825"/>
      <c r="HV108" s="825"/>
      <c r="HW108" s="825"/>
      <c r="HX108" s="825"/>
      <c r="HY108" s="825"/>
      <c r="HZ108" s="825"/>
      <c r="IA108" s="825"/>
      <c r="IB108" s="825"/>
      <c r="IC108" s="825"/>
      <c r="ID108" s="825"/>
      <c r="IE108" s="825"/>
      <c r="IF108" s="825"/>
      <c r="IG108" s="825"/>
      <c r="IH108" s="825"/>
      <c r="II108" s="825"/>
      <c r="IJ108" s="825"/>
      <c r="IK108" s="825"/>
      <c r="IL108" s="825"/>
      <c r="IM108" s="825"/>
      <c r="IN108" s="825"/>
      <c r="IO108" s="825"/>
      <c r="IP108" s="825"/>
      <c r="IQ108" s="825"/>
      <c r="IR108" s="825"/>
      <c r="IS108" s="825"/>
      <c r="IT108" s="825"/>
    </row>
    <row r="109" spans="1:254" s="774" customFormat="1">
      <c r="A109" s="823"/>
      <c r="B109" s="672" t="s">
        <v>811</v>
      </c>
      <c r="C109" s="445" t="s">
        <v>543</v>
      </c>
      <c r="D109" s="445">
        <v>1</v>
      </c>
      <c r="E109" s="445">
        <v>2020</v>
      </c>
      <c r="F109" s="445">
        <v>1080</v>
      </c>
      <c r="G109" s="618">
        <f t="shared" si="4"/>
        <v>135</v>
      </c>
      <c r="H109" s="445">
        <v>12.5</v>
      </c>
      <c r="I109" s="618">
        <f t="shared" si="3"/>
        <v>945</v>
      </c>
      <c r="J109" s="696"/>
      <c r="K109" s="696"/>
      <c r="L109" s="824"/>
      <c r="M109" s="762"/>
      <c r="N109" s="762"/>
      <c r="O109" s="767"/>
      <c r="P109" s="825"/>
      <c r="Q109" s="825"/>
      <c r="R109" s="825"/>
      <c r="S109" s="825"/>
      <c r="T109" s="825"/>
      <c r="U109" s="825"/>
      <c r="V109" s="825"/>
      <c r="W109" s="825"/>
      <c r="X109" s="825"/>
      <c r="Y109" s="825"/>
      <c r="Z109" s="825"/>
      <c r="AA109" s="825"/>
      <c r="AB109" s="825"/>
      <c r="AC109" s="825"/>
      <c r="AD109" s="825"/>
      <c r="AE109" s="825"/>
      <c r="AF109" s="825"/>
      <c r="AG109" s="825"/>
      <c r="AH109" s="825"/>
      <c r="AI109" s="825"/>
      <c r="AJ109" s="825"/>
      <c r="AK109" s="825"/>
      <c r="AL109" s="825"/>
      <c r="AM109" s="825"/>
      <c r="AN109" s="825"/>
      <c r="AO109" s="825"/>
      <c r="AP109" s="825"/>
      <c r="AQ109" s="825"/>
      <c r="AR109" s="825"/>
      <c r="AS109" s="825"/>
      <c r="AT109" s="825"/>
      <c r="AU109" s="825"/>
      <c r="AV109" s="825"/>
      <c r="AW109" s="825"/>
      <c r="AX109" s="825"/>
      <c r="AY109" s="825"/>
      <c r="AZ109" s="825"/>
      <c r="BA109" s="825"/>
      <c r="BB109" s="825"/>
      <c r="BC109" s="825"/>
      <c r="BD109" s="825"/>
      <c r="BE109" s="825"/>
      <c r="BF109" s="825"/>
      <c r="BG109" s="825"/>
      <c r="BH109" s="825"/>
      <c r="BI109" s="825"/>
      <c r="BJ109" s="825"/>
      <c r="BK109" s="825"/>
      <c r="BL109" s="825"/>
      <c r="BM109" s="825"/>
      <c r="BN109" s="825"/>
      <c r="BO109" s="825"/>
      <c r="BP109" s="825"/>
      <c r="BQ109" s="825"/>
      <c r="BR109" s="825"/>
      <c r="BS109" s="825"/>
      <c r="BT109" s="825"/>
      <c r="BU109" s="825"/>
      <c r="BV109" s="825"/>
      <c r="BW109" s="825"/>
      <c r="BX109" s="825"/>
      <c r="BY109" s="825"/>
      <c r="BZ109" s="825"/>
      <c r="CA109" s="825"/>
      <c r="CB109" s="825"/>
      <c r="CC109" s="825"/>
      <c r="CD109" s="825"/>
      <c r="CE109" s="825"/>
      <c r="CF109" s="825"/>
      <c r="CG109" s="825"/>
      <c r="CH109" s="825"/>
      <c r="CI109" s="825"/>
      <c r="CJ109" s="825"/>
      <c r="CK109" s="825"/>
      <c r="CL109" s="825"/>
      <c r="CM109" s="825"/>
      <c r="CN109" s="825"/>
      <c r="CO109" s="825"/>
      <c r="CP109" s="825"/>
      <c r="CQ109" s="825"/>
      <c r="CR109" s="825"/>
      <c r="CS109" s="825"/>
      <c r="CT109" s="825"/>
      <c r="CU109" s="825"/>
      <c r="CV109" s="825"/>
      <c r="CW109" s="825"/>
      <c r="CX109" s="825"/>
      <c r="CY109" s="825"/>
      <c r="CZ109" s="825"/>
      <c r="DA109" s="825"/>
      <c r="DB109" s="825"/>
      <c r="DC109" s="825"/>
      <c r="DD109" s="825"/>
      <c r="DE109" s="825"/>
      <c r="DF109" s="825"/>
      <c r="DG109" s="825"/>
      <c r="DH109" s="825"/>
      <c r="DI109" s="825"/>
      <c r="DJ109" s="825"/>
      <c r="DK109" s="825"/>
      <c r="DL109" s="825"/>
      <c r="DM109" s="825"/>
      <c r="DN109" s="825"/>
      <c r="DO109" s="825"/>
      <c r="DP109" s="825"/>
      <c r="DQ109" s="825"/>
      <c r="DR109" s="825"/>
      <c r="DS109" s="825"/>
      <c r="DT109" s="825"/>
      <c r="DU109" s="825"/>
      <c r="DV109" s="825"/>
      <c r="DW109" s="825"/>
      <c r="DX109" s="825"/>
      <c r="DY109" s="825"/>
      <c r="DZ109" s="825"/>
      <c r="EA109" s="825"/>
      <c r="EB109" s="825"/>
      <c r="EC109" s="825"/>
      <c r="ED109" s="825"/>
      <c r="EE109" s="825"/>
      <c r="EF109" s="825"/>
      <c r="EG109" s="825"/>
      <c r="EH109" s="825"/>
      <c r="EI109" s="825"/>
      <c r="EJ109" s="825"/>
      <c r="EK109" s="825"/>
      <c r="EL109" s="825"/>
      <c r="EM109" s="825"/>
      <c r="EN109" s="825"/>
      <c r="EO109" s="825"/>
      <c r="EP109" s="825"/>
      <c r="EQ109" s="825"/>
      <c r="ER109" s="825"/>
      <c r="ES109" s="825"/>
      <c r="ET109" s="825"/>
      <c r="EU109" s="825"/>
      <c r="EV109" s="825"/>
      <c r="EW109" s="825"/>
      <c r="EX109" s="825"/>
      <c r="EY109" s="825"/>
      <c r="EZ109" s="825"/>
      <c r="FA109" s="825"/>
      <c r="FB109" s="825"/>
      <c r="FC109" s="825"/>
      <c r="FD109" s="825"/>
      <c r="FE109" s="825"/>
      <c r="FF109" s="825"/>
      <c r="FG109" s="825"/>
      <c r="FH109" s="825"/>
      <c r="FI109" s="825"/>
      <c r="FJ109" s="825"/>
      <c r="FK109" s="825"/>
      <c r="FL109" s="825"/>
      <c r="FM109" s="825"/>
      <c r="FN109" s="825"/>
      <c r="FO109" s="825"/>
      <c r="FP109" s="825"/>
      <c r="FQ109" s="825"/>
      <c r="FR109" s="825"/>
      <c r="FS109" s="825"/>
      <c r="FT109" s="825"/>
      <c r="FU109" s="825"/>
      <c r="FV109" s="825"/>
      <c r="FW109" s="825"/>
      <c r="FX109" s="825"/>
      <c r="FY109" s="825"/>
      <c r="FZ109" s="825"/>
      <c r="GA109" s="825"/>
      <c r="GB109" s="825"/>
      <c r="GC109" s="825"/>
      <c r="GD109" s="825"/>
      <c r="GE109" s="825"/>
      <c r="GF109" s="825"/>
      <c r="GG109" s="825"/>
      <c r="GH109" s="825"/>
      <c r="GI109" s="825"/>
      <c r="GJ109" s="825"/>
      <c r="GK109" s="825"/>
      <c r="GL109" s="825"/>
      <c r="GM109" s="825"/>
      <c r="GN109" s="825"/>
      <c r="GO109" s="825"/>
      <c r="GP109" s="825"/>
      <c r="GQ109" s="825"/>
      <c r="GR109" s="825"/>
      <c r="GS109" s="825"/>
      <c r="GT109" s="825"/>
      <c r="GU109" s="825"/>
      <c r="GV109" s="825"/>
      <c r="GW109" s="825"/>
      <c r="GX109" s="825"/>
      <c r="GY109" s="825"/>
      <c r="GZ109" s="825"/>
      <c r="HA109" s="825"/>
      <c r="HB109" s="825"/>
      <c r="HC109" s="825"/>
      <c r="HD109" s="825"/>
      <c r="HE109" s="825"/>
      <c r="HF109" s="825"/>
      <c r="HG109" s="825"/>
      <c r="HH109" s="825"/>
      <c r="HI109" s="825"/>
      <c r="HJ109" s="825"/>
      <c r="HK109" s="825"/>
      <c r="HL109" s="825"/>
      <c r="HM109" s="825"/>
      <c r="HN109" s="825"/>
      <c r="HO109" s="825"/>
      <c r="HP109" s="825"/>
      <c r="HQ109" s="825"/>
      <c r="HR109" s="825"/>
      <c r="HS109" s="825"/>
      <c r="HT109" s="825"/>
      <c r="HU109" s="825"/>
      <c r="HV109" s="825"/>
      <c r="HW109" s="825"/>
      <c r="HX109" s="825"/>
      <c r="HY109" s="825"/>
      <c r="HZ109" s="825"/>
      <c r="IA109" s="825"/>
      <c r="IB109" s="825"/>
      <c r="IC109" s="825"/>
      <c r="ID109" s="825"/>
      <c r="IE109" s="825"/>
      <c r="IF109" s="825"/>
      <c r="IG109" s="825"/>
      <c r="IH109" s="825"/>
      <c r="II109" s="825"/>
      <c r="IJ109" s="825"/>
      <c r="IK109" s="825"/>
      <c r="IL109" s="825"/>
      <c r="IM109" s="825"/>
      <c r="IN109" s="825"/>
      <c r="IO109" s="825"/>
      <c r="IP109" s="825"/>
      <c r="IQ109" s="825"/>
      <c r="IR109" s="825"/>
      <c r="IS109" s="825"/>
      <c r="IT109" s="825"/>
    </row>
    <row r="110" spans="1:254" s="774" customFormat="1">
      <c r="A110" s="823"/>
      <c r="B110" s="672" t="s">
        <v>879</v>
      </c>
      <c r="C110" s="445" t="s">
        <v>543</v>
      </c>
      <c r="D110" s="445">
        <v>11</v>
      </c>
      <c r="E110" s="445">
        <v>2020</v>
      </c>
      <c r="F110" s="445">
        <v>902</v>
      </c>
      <c r="G110" s="618">
        <f t="shared" si="4"/>
        <v>112.75</v>
      </c>
      <c r="H110" s="445">
        <v>12.5</v>
      </c>
      <c r="I110" s="618">
        <f t="shared" si="3"/>
        <v>789.25</v>
      </c>
      <c r="J110" s="696"/>
      <c r="K110" s="696"/>
      <c r="L110" s="824"/>
      <c r="M110" s="640"/>
      <c r="N110" s="640"/>
      <c r="O110" s="641">
        <f t="shared" ref="O110:O132" si="5">M110*N110/1000</f>
        <v>0</v>
      </c>
      <c r="P110" s="825"/>
      <c r="Q110" s="825"/>
      <c r="R110" s="825"/>
      <c r="S110" s="825"/>
      <c r="T110" s="825"/>
      <c r="U110" s="825"/>
      <c r="V110" s="825"/>
      <c r="W110" s="825"/>
      <c r="X110" s="825"/>
      <c r="Y110" s="825"/>
      <c r="Z110" s="825"/>
      <c r="AA110" s="825"/>
      <c r="AB110" s="825"/>
      <c r="AC110" s="825"/>
      <c r="AD110" s="825"/>
      <c r="AE110" s="825"/>
      <c r="AF110" s="825"/>
      <c r="AG110" s="825"/>
      <c r="AH110" s="825"/>
      <c r="AI110" s="825"/>
      <c r="AJ110" s="825"/>
      <c r="AK110" s="825"/>
      <c r="AL110" s="825"/>
      <c r="AM110" s="825"/>
      <c r="AN110" s="825"/>
      <c r="AO110" s="825"/>
      <c r="AP110" s="825"/>
      <c r="AQ110" s="825"/>
      <c r="AR110" s="825"/>
      <c r="AS110" s="825"/>
      <c r="AT110" s="825"/>
      <c r="AU110" s="825"/>
      <c r="AV110" s="825"/>
      <c r="AW110" s="825"/>
      <c r="AX110" s="825"/>
      <c r="AY110" s="825"/>
      <c r="AZ110" s="825"/>
      <c r="BA110" s="825"/>
      <c r="BB110" s="825"/>
      <c r="BC110" s="825"/>
      <c r="BD110" s="825"/>
      <c r="BE110" s="825"/>
      <c r="BF110" s="825"/>
      <c r="BG110" s="825"/>
      <c r="BH110" s="825"/>
      <c r="BI110" s="825"/>
      <c r="BJ110" s="825"/>
      <c r="BK110" s="825"/>
      <c r="BL110" s="825"/>
      <c r="BM110" s="825"/>
      <c r="BN110" s="825"/>
      <c r="BO110" s="825"/>
      <c r="BP110" s="825"/>
      <c r="BQ110" s="825"/>
      <c r="BR110" s="825"/>
      <c r="BS110" s="825"/>
      <c r="BT110" s="825"/>
      <c r="BU110" s="825"/>
      <c r="BV110" s="825"/>
      <c r="BW110" s="825"/>
      <c r="BX110" s="825"/>
      <c r="BY110" s="825"/>
      <c r="BZ110" s="825"/>
      <c r="CA110" s="825"/>
      <c r="CB110" s="825"/>
      <c r="CC110" s="825"/>
      <c r="CD110" s="825"/>
      <c r="CE110" s="825"/>
      <c r="CF110" s="825"/>
      <c r="CG110" s="825"/>
      <c r="CH110" s="825"/>
      <c r="CI110" s="825"/>
      <c r="CJ110" s="825"/>
      <c r="CK110" s="825"/>
      <c r="CL110" s="825"/>
      <c r="CM110" s="825"/>
      <c r="CN110" s="825"/>
      <c r="CO110" s="825"/>
      <c r="CP110" s="825"/>
      <c r="CQ110" s="825"/>
      <c r="CR110" s="825"/>
      <c r="CS110" s="825"/>
      <c r="CT110" s="825"/>
      <c r="CU110" s="825"/>
      <c r="CV110" s="825"/>
      <c r="CW110" s="825"/>
      <c r="CX110" s="825"/>
      <c r="CY110" s="825"/>
      <c r="CZ110" s="825"/>
      <c r="DA110" s="825"/>
      <c r="DB110" s="825"/>
      <c r="DC110" s="825"/>
      <c r="DD110" s="825"/>
      <c r="DE110" s="825"/>
      <c r="DF110" s="825"/>
      <c r="DG110" s="825"/>
      <c r="DH110" s="825"/>
      <c r="DI110" s="825"/>
      <c r="DJ110" s="825"/>
      <c r="DK110" s="825"/>
      <c r="DL110" s="825"/>
      <c r="DM110" s="825"/>
      <c r="DN110" s="825"/>
      <c r="DO110" s="825"/>
      <c r="DP110" s="825"/>
      <c r="DQ110" s="825"/>
      <c r="DR110" s="825"/>
      <c r="DS110" s="825"/>
      <c r="DT110" s="825"/>
      <c r="DU110" s="825"/>
      <c r="DV110" s="825"/>
      <c r="DW110" s="825"/>
      <c r="DX110" s="825"/>
      <c r="DY110" s="825"/>
      <c r="DZ110" s="825"/>
      <c r="EA110" s="825"/>
      <c r="EB110" s="825"/>
      <c r="EC110" s="825"/>
      <c r="ED110" s="825"/>
      <c r="EE110" s="825"/>
      <c r="EF110" s="825"/>
      <c r="EG110" s="825"/>
      <c r="EH110" s="825"/>
      <c r="EI110" s="825"/>
      <c r="EJ110" s="825"/>
      <c r="EK110" s="825"/>
      <c r="EL110" s="825"/>
      <c r="EM110" s="825"/>
      <c r="EN110" s="825"/>
      <c r="EO110" s="825"/>
      <c r="EP110" s="825"/>
      <c r="EQ110" s="825"/>
      <c r="ER110" s="825"/>
      <c r="ES110" s="825"/>
      <c r="ET110" s="825"/>
      <c r="EU110" s="825"/>
      <c r="EV110" s="825"/>
      <c r="EW110" s="825"/>
      <c r="EX110" s="825"/>
      <c r="EY110" s="825"/>
      <c r="EZ110" s="825"/>
      <c r="FA110" s="825"/>
      <c r="FB110" s="825"/>
      <c r="FC110" s="825"/>
      <c r="FD110" s="825"/>
      <c r="FE110" s="825"/>
      <c r="FF110" s="825"/>
      <c r="FG110" s="825"/>
      <c r="FH110" s="825"/>
      <c r="FI110" s="825"/>
      <c r="FJ110" s="825"/>
      <c r="FK110" s="825"/>
      <c r="FL110" s="825"/>
      <c r="FM110" s="825"/>
      <c r="FN110" s="825"/>
      <c r="FO110" s="825"/>
      <c r="FP110" s="825"/>
      <c r="FQ110" s="825"/>
      <c r="FR110" s="825"/>
      <c r="FS110" s="825"/>
      <c r="FT110" s="825"/>
      <c r="FU110" s="825"/>
      <c r="FV110" s="825"/>
      <c r="FW110" s="825"/>
      <c r="FX110" s="825"/>
      <c r="FY110" s="825"/>
      <c r="FZ110" s="825"/>
      <c r="GA110" s="825"/>
      <c r="GB110" s="825"/>
      <c r="GC110" s="825"/>
      <c r="GD110" s="825"/>
      <c r="GE110" s="825"/>
      <c r="GF110" s="825"/>
      <c r="GG110" s="825"/>
      <c r="GH110" s="825"/>
      <c r="GI110" s="825"/>
      <c r="GJ110" s="825"/>
      <c r="GK110" s="825"/>
      <c r="GL110" s="825"/>
      <c r="GM110" s="825"/>
      <c r="GN110" s="825"/>
      <c r="GO110" s="825"/>
      <c r="GP110" s="825"/>
      <c r="GQ110" s="825"/>
      <c r="GR110" s="825"/>
      <c r="GS110" s="825"/>
      <c r="GT110" s="825"/>
      <c r="GU110" s="825"/>
      <c r="GV110" s="825"/>
      <c r="GW110" s="825"/>
      <c r="GX110" s="825"/>
      <c r="GY110" s="825"/>
      <c r="GZ110" s="825"/>
      <c r="HA110" s="825"/>
      <c r="HB110" s="825"/>
      <c r="HC110" s="825"/>
      <c r="HD110" s="825"/>
      <c r="HE110" s="825"/>
      <c r="HF110" s="825"/>
      <c r="HG110" s="825"/>
      <c r="HH110" s="825"/>
      <c r="HI110" s="825"/>
      <c r="HJ110" s="825"/>
      <c r="HK110" s="825"/>
      <c r="HL110" s="825"/>
      <c r="HM110" s="825"/>
      <c r="HN110" s="825"/>
      <c r="HO110" s="825"/>
      <c r="HP110" s="825"/>
      <c r="HQ110" s="825"/>
      <c r="HR110" s="825"/>
      <c r="HS110" s="825"/>
      <c r="HT110" s="825"/>
      <c r="HU110" s="825"/>
      <c r="HV110" s="825"/>
      <c r="HW110" s="825"/>
      <c r="HX110" s="825"/>
      <c r="HY110" s="825"/>
      <c r="HZ110" s="825"/>
      <c r="IA110" s="825"/>
      <c r="IB110" s="825"/>
      <c r="IC110" s="825"/>
      <c r="ID110" s="825"/>
      <c r="IE110" s="825"/>
      <c r="IF110" s="825"/>
      <c r="IG110" s="825"/>
      <c r="IH110" s="825"/>
      <c r="II110" s="825"/>
      <c r="IJ110" s="825"/>
      <c r="IK110" s="825"/>
      <c r="IL110" s="825"/>
      <c r="IM110" s="825"/>
      <c r="IN110" s="825"/>
      <c r="IO110" s="825"/>
      <c r="IP110" s="825"/>
      <c r="IQ110" s="825"/>
      <c r="IR110" s="825"/>
      <c r="IS110" s="825"/>
      <c r="IT110" s="825"/>
    </row>
    <row r="111" spans="1:254" s="774" customFormat="1">
      <c r="A111" s="823"/>
      <c r="B111" s="672" t="s">
        <v>812</v>
      </c>
      <c r="C111" s="445" t="s">
        <v>543</v>
      </c>
      <c r="D111" s="445">
        <v>3</v>
      </c>
      <c r="E111" s="445">
        <v>2020</v>
      </c>
      <c r="F111" s="445">
        <v>1395</v>
      </c>
      <c r="G111" s="618">
        <f t="shared" si="4"/>
        <v>174.375</v>
      </c>
      <c r="H111" s="445">
        <v>12.5</v>
      </c>
      <c r="I111" s="618">
        <f t="shared" si="3"/>
        <v>1220.625</v>
      </c>
      <c r="J111" s="696"/>
      <c r="K111" s="696"/>
      <c r="L111" s="824"/>
      <c r="M111" s="640">
        <v>4</v>
      </c>
      <c r="N111" s="640">
        <v>140000</v>
      </c>
      <c r="O111" s="641">
        <f>M111*N111/1000</f>
        <v>560</v>
      </c>
      <c r="P111" s="825"/>
      <c r="Q111" s="825"/>
      <c r="R111" s="825"/>
      <c r="S111" s="825"/>
      <c r="T111" s="825"/>
      <c r="U111" s="825"/>
      <c r="V111" s="825"/>
      <c r="W111" s="825"/>
      <c r="X111" s="825"/>
      <c r="Y111" s="825"/>
      <c r="Z111" s="825"/>
      <c r="AA111" s="825"/>
      <c r="AB111" s="825"/>
      <c r="AC111" s="825"/>
      <c r="AD111" s="825"/>
      <c r="AE111" s="825"/>
      <c r="AF111" s="825"/>
      <c r="AG111" s="825"/>
      <c r="AH111" s="825"/>
      <c r="AI111" s="825"/>
      <c r="AJ111" s="825"/>
      <c r="AK111" s="825"/>
      <c r="AL111" s="825"/>
      <c r="AM111" s="825"/>
      <c r="AN111" s="825"/>
      <c r="AO111" s="825"/>
      <c r="AP111" s="825"/>
      <c r="AQ111" s="825"/>
      <c r="AR111" s="825"/>
      <c r="AS111" s="825"/>
      <c r="AT111" s="825"/>
      <c r="AU111" s="825"/>
      <c r="AV111" s="825"/>
      <c r="AW111" s="825"/>
      <c r="AX111" s="825"/>
      <c r="AY111" s="825"/>
      <c r="AZ111" s="825"/>
      <c r="BA111" s="825"/>
      <c r="BB111" s="825"/>
      <c r="BC111" s="825"/>
      <c r="BD111" s="825"/>
      <c r="BE111" s="825"/>
      <c r="BF111" s="825"/>
      <c r="BG111" s="825"/>
      <c r="BH111" s="825"/>
      <c r="BI111" s="825"/>
      <c r="BJ111" s="825"/>
      <c r="BK111" s="825"/>
      <c r="BL111" s="825"/>
      <c r="BM111" s="825"/>
      <c r="BN111" s="825"/>
      <c r="BO111" s="825"/>
      <c r="BP111" s="825"/>
      <c r="BQ111" s="825"/>
      <c r="BR111" s="825"/>
      <c r="BS111" s="825"/>
      <c r="BT111" s="825"/>
      <c r="BU111" s="825"/>
      <c r="BV111" s="825"/>
      <c r="BW111" s="825"/>
      <c r="BX111" s="825"/>
      <c r="BY111" s="825"/>
      <c r="BZ111" s="825"/>
      <c r="CA111" s="825"/>
      <c r="CB111" s="825"/>
      <c r="CC111" s="825"/>
      <c r="CD111" s="825"/>
      <c r="CE111" s="825"/>
      <c r="CF111" s="825"/>
      <c r="CG111" s="825"/>
      <c r="CH111" s="825"/>
      <c r="CI111" s="825"/>
      <c r="CJ111" s="825"/>
      <c r="CK111" s="825"/>
      <c r="CL111" s="825"/>
      <c r="CM111" s="825"/>
      <c r="CN111" s="825"/>
      <c r="CO111" s="825"/>
      <c r="CP111" s="825"/>
      <c r="CQ111" s="825"/>
      <c r="CR111" s="825"/>
      <c r="CS111" s="825"/>
      <c r="CT111" s="825"/>
      <c r="CU111" s="825"/>
      <c r="CV111" s="825"/>
      <c r="CW111" s="825"/>
      <c r="CX111" s="825"/>
      <c r="CY111" s="825"/>
      <c r="CZ111" s="825"/>
      <c r="DA111" s="825"/>
      <c r="DB111" s="825"/>
      <c r="DC111" s="825"/>
      <c r="DD111" s="825"/>
      <c r="DE111" s="825"/>
      <c r="DF111" s="825"/>
      <c r="DG111" s="825"/>
      <c r="DH111" s="825"/>
      <c r="DI111" s="825"/>
      <c r="DJ111" s="825"/>
      <c r="DK111" s="825"/>
      <c r="DL111" s="825"/>
      <c r="DM111" s="825"/>
      <c r="DN111" s="825"/>
      <c r="DO111" s="825"/>
      <c r="DP111" s="825"/>
      <c r="DQ111" s="825"/>
      <c r="DR111" s="825"/>
      <c r="DS111" s="825"/>
      <c r="DT111" s="825"/>
      <c r="DU111" s="825"/>
      <c r="DV111" s="825"/>
      <c r="DW111" s="825"/>
      <c r="DX111" s="825"/>
      <c r="DY111" s="825"/>
      <c r="DZ111" s="825"/>
      <c r="EA111" s="825"/>
      <c r="EB111" s="825"/>
      <c r="EC111" s="825"/>
      <c r="ED111" s="825"/>
      <c r="EE111" s="825"/>
      <c r="EF111" s="825"/>
      <c r="EG111" s="825"/>
      <c r="EH111" s="825"/>
      <c r="EI111" s="825"/>
      <c r="EJ111" s="825"/>
      <c r="EK111" s="825"/>
      <c r="EL111" s="825"/>
      <c r="EM111" s="825"/>
      <c r="EN111" s="825"/>
      <c r="EO111" s="825"/>
      <c r="EP111" s="825"/>
      <c r="EQ111" s="825"/>
      <c r="ER111" s="825"/>
      <c r="ES111" s="825"/>
      <c r="ET111" s="825"/>
      <c r="EU111" s="825"/>
      <c r="EV111" s="825"/>
      <c r="EW111" s="825"/>
      <c r="EX111" s="825"/>
      <c r="EY111" s="825"/>
      <c r="EZ111" s="825"/>
      <c r="FA111" s="825"/>
      <c r="FB111" s="825"/>
      <c r="FC111" s="825"/>
      <c r="FD111" s="825"/>
      <c r="FE111" s="825"/>
      <c r="FF111" s="825"/>
      <c r="FG111" s="825"/>
      <c r="FH111" s="825"/>
      <c r="FI111" s="825"/>
      <c r="FJ111" s="825"/>
      <c r="FK111" s="825"/>
      <c r="FL111" s="825"/>
      <c r="FM111" s="825"/>
      <c r="FN111" s="825"/>
      <c r="FO111" s="825"/>
      <c r="FP111" s="825"/>
      <c r="FQ111" s="825"/>
      <c r="FR111" s="825"/>
      <c r="FS111" s="825"/>
      <c r="FT111" s="825"/>
      <c r="FU111" s="825"/>
      <c r="FV111" s="825"/>
      <c r="FW111" s="825"/>
      <c r="FX111" s="825"/>
      <c r="FY111" s="825"/>
      <c r="FZ111" s="825"/>
      <c r="GA111" s="825"/>
      <c r="GB111" s="825"/>
      <c r="GC111" s="825"/>
      <c r="GD111" s="825"/>
      <c r="GE111" s="825"/>
      <c r="GF111" s="825"/>
      <c r="GG111" s="825"/>
      <c r="GH111" s="825"/>
      <c r="GI111" s="825"/>
      <c r="GJ111" s="825"/>
      <c r="GK111" s="825"/>
      <c r="GL111" s="825"/>
      <c r="GM111" s="825"/>
      <c r="GN111" s="825"/>
      <c r="GO111" s="825"/>
      <c r="GP111" s="825"/>
      <c r="GQ111" s="825"/>
      <c r="GR111" s="825"/>
      <c r="GS111" s="825"/>
      <c r="GT111" s="825"/>
      <c r="GU111" s="825"/>
      <c r="GV111" s="825"/>
      <c r="GW111" s="825"/>
      <c r="GX111" s="825"/>
      <c r="GY111" s="825"/>
      <c r="GZ111" s="825"/>
      <c r="HA111" s="825"/>
      <c r="HB111" s="825"/>
      <c r="HC111" s="825"/>
      <c r="HD111" s="825"/>
      <c r="HE111" s="825"/>
      <c r="HF111" s="825"/>
      <c r="HG111" s="825"/>
      <c r="HH111" s="825"/>
      <c r="HI111" s="825"/>
      <c r="HJ111" s="825"/>
      <c r="HK111" s="825"/>
      <c r="HL111" s="825"/>
      <c r="HM111" s="825"/>
      <c r="HN111" s="825"/>
      <c r="HO111" s="825"/>
      <c r="HP111" s="825"/>
      <c r="HQ111" s="825"/>
      <c r="HR111" s="825"/>
      <c r="HS111" s="825"/>
      <c r="HT111" s="825"/>
      <c r="HU111" s="825"/>
      <c r="HV111" s="825"/>
      <c r="HW111" s="825"/>
      <c r="HX111" s="825"/>
      <c r="HY111" s="825"/>
      <c r="HZ111" s="825"/>
      <c r="IA111" s="825"/>
      <c r="IB111" s="825"/>
      <c r="IC111" s="825"/>
      <c r="ID111" s="825"/>
      <c r="IE111" s="825"/>
      <c r="IF111" s="825"/>
      <c r="IG111" s="825"/>
      <c r="IH111" s="825"/>
      <c r="II111" s="825"/>
      <c r="IJ111" s="825"/>
      <c r="IK111" s="825"/>
      <c r="IL111" s="825"/>
      <c r="IM111" s="825"/>
      <c r="IN111" s="825"/>
      <c r="IO111" s="825"/>
      <c r="IP111" s="825"/>
      <c r="IQ111" s="825"/>
      <c r="IR111" s="825"/>
      <c r="IS111" s="825"/>
      <c r="IT111" s="825"/>
    </row>
    <row r="112" spans="1:254" s="774" customFormat="1">
      <c r="A112" s="823"/>
      <c r="B112" s="672" t="s">
        <v>813</v>
      </c>
      <c r="C112" s="445" t="s">
        <v>543</v>
      </c>
      <c r="D112" s="445">
        <v>1</v>
      </c>
      <c r="E112" s="445">
        <v>2020</v>
      </c>
      <c r="F112" s="445">
        <v>615</v>
      </c>
      <c r="G112" s="618">
        <f t="shared" si="4"/>
        <v>123</v>
      </c>
      <c r="H112" s="445">
        <v>20</v>
      </c>
      <c r="I112" s="618">
        <f t="shared" si="3"/>
        <v>492</v>
      </c>
      <c r="J112" s="696"/>
      <c r="K112" s="696"/>
      <c r="L112" s="824"/>
      <c r="M112" s="640"/>
      <c r="N112" s="640"/>
      <c r="O112" s="641">
        <f t="shared" si="5"/>
        <v>0</v>
      </c>
      <c r="P112" s="825"/>
      <c r="Q112" s="825"/>
      <c r="R112" s="825"/>
      <c r="S112" s="825"/>
      <c r="T112" s="825"/>
      <c r="U112" s="825"/>
      <c r="V112" s="825"/>
      <c r="W112" s="825"/>
      <c r="X112" s="825"/>
      <c r="Y112" s="825"/>
      <c r="Z112" s="825"/>
      <c r="AA112" s="825"/>
      <c r="AB112" s="825"/>
      <c r="AC112" s="825"/>
      <c r="AD112" s="825"/>
      <c r="AE112" s="825"/>
      <c r="AF112" s="825"/>
      <c r="AG112" s="825"/>
      <c r="AH112" s="825"/>
      <c r="AI112" s="825"/>
      <c r="AJ112" s="825"/>
      <c r="AK112" s="825"/>
      <c r="AL112" s="825"/>
      <c r="AM112" s="825"/>
      <c r="AN112" s="825"/>
      <c r="AO112" s="825"/>
      <c r="AP112" s="825"/>
      <c r="AQ112" s="825"/>
      <c r="AR112" s="825"/>
      <c r="AS112" s="825"/>
      <c r="AT112" s="825"/>
      <c r="AU112" s="825"/>
      <c r="AV112" s="825"/>
      <c r="AW112" s="825"/>
      <c r="AX112" s="825"/>
      <c r="AY112" s="825"/>
      <c r="AZ112" s="825"/>
      <c r="BA112" s="825"/>
      <c r="BB112" s="825"/>
      <c r="BC112" s="825"/>
      <c r="BD112" s="825"/>
      <c r="BE112" s="825"/>
      <c r="BF112" s="825"/>
      <c r="BG112" s="825"/>
      <c r="BH112" s="825"/>
      <c r="BI112" s="825"/>
      <c r="BJ112" s="825"/>
      <c r="BK112" s="825"/>
      <c r="BL112" s="825"/>
      <c r="BM112" s="825"/>
      <c r="BN112" s="825"/>
      <c r="BO112" s="825"/>
      <c r="BP112" s="825"/>
      <c r="BQ112" s="825"/>
      <c r="BR112" s="825"/>
      <c r="BS112" s="825"/>
      <c r="BT112" s="825"/>
      <c r="BU112" s="825"/>
      <c r="BV112" s="825"/>
      <c r="BW112" s="825"/>
      <c r="BX112" s="825"/>
      <c r="BY112" s="825"/>
      <c r="BZ112" s="825"/>
      <c r="CA112" s="825"/>
      <c r="CB112" s="825"/>
      <c r="CC112" s="825"/>
      <c r="CD112" s="825"/>
      <c r="CE112" s="825"/>
      <c r="CF112" s="825"/>
      <c r="CG112" s="825"/>
      <c r="CH112" s="825"/>
      <c r="CI112" s="825"/>
      <c r="CJ112" s="825"/>
      <c r="CK112" s="825"/>
      <c r="CL112" s="825"/>
      <c r="CM112" s="825"/>
      <c r="CN112" s="825"/>
      <c r="CO112" s="825"/>
      <c r="CP112" s="825"/>
      <c r="CQ112" s="825"/>
      <c r="CR112" s="825"/>
      <c r="CS112" s="825"/>
      <c r="CT112" s="825"/>
      <c r="CU112" s="825"/>
      <c r="CV112" s="825"/>
      <c r="CW112" s="825"/>
      <c r="CX112" s="825"/>
      <c r="CY112" s="825"/>
      <c r="CZ112" s="825"/>
      <c r="DA112" s="825"/>
      <c r="DB112" s="825"/>
      <c r="DC112" s="825"/>
      <c r="DD112" s="825"/>
      <c r="DE112" s="825"/>
      <c r="DF112" s="825"/>
      <c r="DG112" s="825"/>
      <c r="DH112" s="825"/>
      <c r="DI112" s="825"/>
      <c r="DJ112" s="825"/>
      <c r="DK112" s="825"/>
      <c r="DL112" s="825"/>
      <c r="DM112" s="825"/>
      <c r="DN112" s="825"/>
      <c r="DO112" s="825"/>
      <c r="DP112" s="825"/>
      <c r="DQ112" s="825"/>
      <c r="DR112" s="825"/>
      <c r="DS112" s="825"/>
      <c r="DT112" s="825"/>
      <c r="DU112" s="825"/>
      <c r="DV112" s="825"/>
      <c r="DW112" s="825"/>
      <c r="DX112" s="825"/>
      <c r="DY112" s="825"/>
      <c r="DZ112" s="825"/>
      <c r="EA112" s="825"/>
      <c r="EB112" s="825"/>
      <c r="EC112" s="825"/>
      <c r="ED112" s="825"/>
      <c r="EE112" s="825"/>
      <c r="EF112" s="825"/>
      <c r="EG112" s="825"/>
      <c r="EH112" s="825"/>
      <c r="EI112" s="825"/>
      <c r="EJ112" s="825"/>
      <c r="EK112" s="825"/>
      <c r="EL112" s="825"/>
      <c r="EM112" s="825"/>
      <c r="EN112" s="825"/>
      <c r="EO112" s="825"/>
      <c r="EP112" s="825"/>
      <c r="EQ112" s="825"/>
      <c r="ER112" s="825"/>
      <c r="ES112" s="825"/>
      <c r="ET112" s="825"/>
      <c r="EU112" s="825"/>
      <c r="EV112" s="825"/>
      <c r="EW112" s="825"/>
      <c r="EX112" s="825"/>
      <c r="EY112" s="825"/>
      <c r="EZ112" s="825"/>
      <c r="FA112" s="825"/>
      <c r="FB112" s="825"/>
      <c r="FC112" s="825"/>
      <c r="FD112" s="825"/>
      <c r="FE112" s="825"/>
      <c r="FF112" s="825"/>
      <c r="FG112" s="825"/>
      <c r="FH112" s="825"/>
      <c r="FI112" s="825"/>
      <c r="FJ112" s="825"/>
      <c r="FK112" s="825"/>
      <c r="FL112" s="825"/>
      <c r="FM112" s="825"/>
      <c r="FN112" s="825"/>
      <c r="FO112" s="825"/>
      <c r="FP112" s="825"/>
      <c r="FQ112" s="825"/>
      <c r="FR112" s="825"/>
      <c r="FS112" s="825"/>
      <c r="FT112" s="825"/>
      <c r="FU112" s="825"/>
      <c r="FV112" s="825"/>
      <c r="FW112" s="825"/>
      <c r="FX112" s="825"/>
      <c r="FY112" s="825"/>
      <c r="FZ112" s="825"/>
      <c r="GA112" s="825"/>
      <c r="GB112" s="825"/>
      <c r="GC112" s="825"/>
      <c r="GD112" s="825"/>
      <c r="GE112" s="825"/>
      <c r="GF112" s="825"/>
      <c r="GG112" s="825"/>
      <c r="GH112" s="825"/>
      <c r="GI112" s="825"/>
      <c r="GJ112" s="825"/>
      <c r="GK112" s="825"/>
      <c r="GL112" s="825"/>
      <c r="GM112" s="825"/>
      <c r="GN112" s="825"/>
      <c r="GO112" s="825"/>
      <c r="GP112" s="825"/>
      <c r="GQ112" s="825"/>
      <c r="GR112" s="825"/>
      <c r="GS112" s="825"/>
      <c r="GT112" s="825"/>
      <c r="GU112" s="825"/>
      <c r="GV112" s="825"/>
      <c r="GW112" s="825"/>
      <c r="GX112" s="825"/>
      <c r="GY112" s="825"/>
      <c r="GZ112" s="825"/>
      <c r="HA112" s="825"/>
      <c r="HB112" s="825"/>
      <c r="HC112" s="825"/>
      <c r="HD112" s="825"/>
      <c r="HE112" s="825"/>
      <c r="HF112" s="825"/>
      <c r="HG112" s="825"/>
      <c r="HH112" s="825"/>
      <c r="HI112" s="825"/>
      <c r="HJ112" s="825"/>
      <c r="HK112" s="825"/>
      <c r="HL112" s="825"/>
      <c r="HM112" s="825"/>
      <c r="HN112" s="825"/>
      <c r="HO112" s="825"/>
      <c r="HP112" s="825"/>
      <c r="HQ112" s="825"/>
      <c r="HR112" s="825"/>
      <c r="HS112" s="825"/>
      <c r="HT112" s="825"/>
      <c r="HU112" s="825"/>
      <c r="HV112" s="825"/>
      <c r="HW112" s="825"/>
      <c r="HX112" s="825"/>
      <c r="HY112" s="825"/>
      <c r="HZ112" s="825"/>
      <c r="IA112" s="825"/>
      <c r="IB112" s="825"/>
      <c r="IC112" s="825"/>
      <c r="ID112" s="825"/>
      <c r="IE112" s="825"/>
      <c r="IF112" s="825"/>
      <c r="IG112" s="825"/>
      <c r="IH112" s="825"/>
      <c r="II112" s="825"/>
      <c r="IJ112" s="825"/>
      <c r="IK112" s="825"/>
      <c r="IL112" s="825"/>
      <c r="IM112" s="825"/>
      <c r="IN112" s="825"/>
      <c r="IO112" s="825"/>
      <c r="IP112" s="825"/>
      <c r="IQ112" s="825"/>
      <c r="IR112" s="825"/>
      <c r="IS112" s="825"/>
      <c r="IT112" s="825"/>
    </row>
    <row r="113" spans="1:254" s="774" customFormat="1">
      <c r="A113" s="823"/>
      <c r="B113" s="672" t="s">
        <v>813</v>
      </c>
      <c r="C113" s="445" t="s">
        <v>543</v>
      </c>
      <c r="D113" s="445">
        <v>10</v>
      </c>
      <c r="E113" s="445">
        <v>2020</v>
      </c>
      <c r="F113" s="445">
        <v>5850</v>
      </c>
      <c r="G113" s="618">
        <f t="shared" si="4"/>
        <v>1170</v>
      </c>
      <c r="H113" s="445">
        <v>20</v>
      </c>
      <c r="I113" s="618">
        <f t="shared" si="3"/>
        <v>4680</v>
      </c>
      <c r="J113" s="696"/>
      <c r="K113" s="696"/>
      <c r="L113" s="824"/>
      <c r="M113" s="640"/>
      <c r="N113" s="640"/>
      <c r="O113" s="641">
        <f t="shared" si="5"/>
        <v>0</v>
      </c>
      <c r="P113" s="825"/>
      <c r="Q113" s="825"/>
      <c r="R113" s="825"/>
      <c r="S113" s="825"/>
      <c r="T113" s="825"/>
      <c r="U113" s="825"/>
      <c r="V113" s="825"/>
      <c r="W113" s="825"/>
      <c r="X113" s="825"/>
      <c r="Y113" s="825"/>
      <c r="Z113" s="825"/>
      <c r="AA113" s="825"/>
      <c r="AB113" s="825"/>
      <c r="AC113" s="825"/>
      <c r="AD113" s="825"/>
      <c r="AE113" s="825"/>
      <c r="AF113" s="825"/>
      <c r="AG113" s="825"/>
      <c r="AH113" s="825"/>
      <c r="AI113" s="825"/>
      <c r="AJ113" s="825"/>
      <c r="AK113" s="825"/>
      <c r="AL113" s="825"/>
      <c r="AM113" s="825"/>
      <c r="AN113" s="825"/>
      <c r="AO113" s="825"/>
      <c r="AP113" s="825"/>
      <c r="AQ113" s="825"/>
      <c r="AR113" s="825"/>
      <c r="AS113" s="825"/>
      <c r="AT113" s="825"/>
      <c r="AU113" s="825"/>
      <c r="AV113" s="825"/>
      <c r="AW113" s="825"/>
      <c r="AX113" s="825"/>
      <c r="AY113" s="825"/>
      <c r="AZ113" s="825"/>
      <c r="BA113" s="825"/>
      <c r="BB113" s="825"/>
      <c r="BC113" s="825"/>
      <c r="BD113" s="825"/>
      <c r="BE113" s="825"/>
      <c r="BF113" s="825"/>
      <c r="BG113" s="825"/>
      <c r="BH113" s="825"/>
      <c r="BI113" s="825"/>
      <c r="BJ113" s="825"/>
      <c r="BK113" s="825"/>
      <c r="BL113" s="825"/>
      <c r="BM113" s="825"/>
      <c r="BN113" s="825"/>
      <c r="BO113" s="825"/>
      <c r="BP113" s="825"/>
      <c r="BQ113" s="825"/>
      <c r="BR113" s="825"/>
      <c r="BS113" s="825"/>
      <c r="BT113" s="825"/>
      <c r="BU113" s="825"/>
      <c r="BV113" s="825"/>
      <c r="BW113" s="825"/>
      <c r="BX113" s="825"/>
      <c r="BY113" s="825"/>
      <c r="BZ113" s="825"/>
      <c r="CA113" s="825"/>
      <c r="CB113" s="825"/>
      <c r="CC113" s="825"/>
      <c r="CD113" s="825"/>
      <c r="CE113" s="825"/>
      <c r="CF113" s="825"/>
      <c r="CG113" s="825"/>
      <c r="CH113" s="825"/>
      <c r="CI113" s="825"/>
      <c r="CJ113" s="825"/>
      <c r="CK113" s="825"/>
      <c r="CL113" s="825"/>
      <c r="CM113" s="825"/>
      <c r="CN113" s="825"/>
      <c r="CO113" s="825"/>
      <c r="CP113" s="825"/>
      <c r="CQ113" s="825"/>
      <c r="CR113" s="825"/>
      <c r="CS113" s="825"/>
      <c r="CT113" s="825"/>
      <c r="CU113" s="825"/>
      <c r="CV113" s="825"/>
      <c r="CW113" s="825"/>
      <c r="CX113" s="825"/>
      <c r="CY113" s="825"/>
      <c r="CZ113" s="825"/>
      <c r="DA113" s="825"/>
      <c r="DB113" s="825"/>
      <c r="DC113" s="825"/>
      <c r="DD113" s="825"/>
      <c r="DE113" s="825"/>
      <c r="DF113" s="825"/>
      <c r="DG113" s="825"/>
      <c r="DH113" s="825"/>
      <c r="DI113" s="825"/>
      <c r="DJ113" s="825"/>
      <c r="DK113" s="825"/>
      <c r="DL113" s="825"/>
      <c r="DM113" s="825"/>
      <c r="DN113" s="825"/>
      <c r="DO113" s="825"/>
      <c r="DP113" s="825"/>
      <c r="DQ113" s="825"/>
      <c r="DR113" s="825"/>
      <c r="DS113" s="825"/>
      <c r="DT113" s="825"/>
      <c r="DU113" s="825"/>
      <c r="DV113" s="825"/>
      <c r="DW113" s="825"/>
      <c r="DX113" s="825"/>
      <c r="DY113" s="825"/>
      <c r="DZ113" s="825"/>
      <c r="EA113" s="825"/>
      <c r="EB113" s="825"/>
      <c r="EC113" s="825"/>
      <c r="ED113" s="825"/>
      <c r="EE113" s="825"/>
      <c r="EF113" s="825"/>
      <c r="EG113" s="825"/>
      <c r="EH113" s="825"/>
      <c r="EI113" s="825"/>
      <c r="EJ113" s="825"/>
      <c r="EK113" s="825"/>
      <c r="EL113" s="825"/>
      <c r="EM113" s="825"/>
      <c r="EN113" s="825"/>
      <c r="EO113" s="825"/>
      <c r="EP113" s="825"/>
      <c r="EQ113" s="825"/>
      <c r="ER113" s="825"/>
      <c r="ES113" s="825"/>
      <c r="ET113" s="825"/>
      <c r="EU113" s="825"/>
      <c r="EV113" s="825"/>
      <c r="EW113" s="825"/>
      <c r="EX113" s="825"/>
      <c r="EY113" s="825"/>
      <c r="EZ113" s="825"/>
      <c r="FA113" s="825"/>
      <c r="FB113" s="825"/>
      <c r="FC113" s="825"/>
      <c r="FD113" s="825"/>
      <c r="FE113" s="825"/>
      <c r="FF113" s="825"/>
      <c r="FG113" s="825"/>
      <c r="FH113" s="825"/>
      <c r="FI113" s="825"/>
      <c r="FJ113" s="825"/>
      <c r="FK113" s="825"/>
      <c r="FL113" s="825"/>
      <c r="FM113" s="825"/>
      <c r="FN113" s="825"/>
      <c r="FO113" s="825"/>
      <c r="FP113" s="825"/>
      <c r="FQ113" s="825"/>
      <c r="FR113" s="825"/>
      <c r="FS113" s="825"/>
      <c r="FT113" s="825"/>
      <c r="FU113" s="825"/>
      <c r="FV113" s="825"/>
      <c r="FW113" s="825"/>
      <c r="FX113" s="825"/>
      <c r="FY113" s="825"/>
      <c r="FZ113" s="825"/>
      <c r="GA113" s="825"/>
      <c r="GB113" s="825"/>
      <c r="GC113" s="825"/>
      <c r="GD113" s="825"/>
      <c r="GE113" s="825"/>
      <c r="GF113" s="825"/>
      <c r="GG113" s="825"/>
      <c r="GH113" s="825"/>
      <c r="GI113" s="825"/>
      <c r="GJ113" s="825"/>
      <c r="GK113" s="825"/>
      <c r="GL113" s="825"/>
      <c r="GM113" s="825"/>
      <c r="GN113" s="825"/>
      <c r="GO113" s="825"/>
      <c r="GP113" s="825"/>
      <c r="GQ113" s="825"/>
      <c r="GR113" s="825"/>
      <c r="GS113" s="825"/>
      <c r="GT113" s="825"/>
      <c r="GU113" s="825"/>
      <c r="GV113" s="825"/>
      <c r="GW113" s="825"/>
      <c r="GX113" s="825"/>
      <c r="GY113" s="825"/>
      <c r="GZ113" s="825"/>
      <c r="HA113" s="825"/>
      <c r="HB113" s="825"/>
      <c r="HC113" s="825"/>
      <c r="HD113" s="825"/>
      <c r="HE113" s="825"/>
      <c r="HF113" s="825"/>
      <c r="HG113" s="825"/>
      <c r="HH113" s="825"/>
      <c r="HI113" s="825"/>
      <c r="HJ113" s="825"/>
      <c r="HK113" s="825"/>
      <c r="HL113" s="825"/>
      <c r="HM113" s="825"/>
      <c r="HN113" s="825"/>
      <c r="HO113" s="825"/>
      <c r="HP113" s="825"/>
      <c r="HQ113" s="825"/>
      <c r="HR113" s="825"/>
      <c r="HS113" s="825"/>
      <c r="HT113" s="825"/>
      <c r="HU113" s="825"/>
      <c r="HV113" s="825"/>
      <c r="HW113" s="825"/>
      <c r="HX113" s="825"/>
      <c r="HY113" s="825"/>
      <c r="HZ113" s="825"/>
      <c r="IA113" s="825"/>
      <c r="IB113" s="825"/>
      <c r="IC113" s="825"/>
      <c r="ID113" s="825"/>
      <c r="IE113" s="825"/>
      <c r="IF113" s="825"/>
      <c r="IG113" s="825"/>
      <c r="IH113" s="825"/>
      <c r="II113" s="825"/>
      <c r="IJ113" s="825"/>
      <c r="IK113" s="825"/>
      <c r="IL113" s="825"/>
      <c r="IM113" s="825"/>
      <c r="IN113" s="825"/>
      <c r="IO113" s="825"/>
      <c r="IP113" s="825"/>
      <c r="IQ113" s="825"/>
      <c r="IR113" s="825"/>
      <c r="IS113" s="825"/>
      <c r="IT113" s="825"/>
    </row>
    <row r="114" spans="1:254" s="774" customFormat="1">
      <c r="A114" s="823"/>
      <c r="B114" s="672" t="s">
        <v>814</v>
      </c>
      <c r="C114" s="445" t="s">
        <v>543</v>
      </c>
      <c r="D114" s="445">
        <v>9</v>
      </c>
      <c r="E114" s="445">
        <v>2020</v>
      </c>
      <c r="F114" s="445">
        <v>1026</v>
      </c>
      <c r="G114" s="618">
        <f t="shared" si="4"/>
        <v>153.9</v>
      </c>
      <c r="H114" s="445">
        <v>15</v>
      </c>
      <c r="I114" s="618">
        <f t="shared" si="3"/>
        <v>872.1</v>
      </c>
      <c r="J114" s="696"/>
      <c r="K114" s="696"/>
      <c r="L114" s="824"/>
      <c r="M114" s="640"/>
      <c r="N114" s="640"/>
      <c r="O114" s="641">
        <f t="shared" si="5"/>
        <v>0</v>
      </c>
      <c r="P114" s="825"/>
      <c r="Q114" s="825"/>
      <c r="R114" s="825"/>
      <c r="S114" s="825"/>
      <c r="T114" s="825"/>
      <c r="U114" s="825"/>
      <c r="V114" s="825"/>
      <c r="W114" s="825"/>
      <c r="X114" s="825"/>
      <c r="Y114" s="825"/>
      <c r="Z114" s="825"/>
      <c r="AA114" s="825"/>
      <c r="AB114" s="825"/>
      <c r="AC114" s="825"/>
      <c r="AD114" s="825"/>
      <c r="AE114" s="825"/>
      <c r="AF114" s="825"/>
      <c r="AG114" s="825"/>
      <c r="AH114" s="825"/>
      <c r="AI114" s="825"/>
      <c r="AJ114" s="825"/>
      <c r="AK114" s="825"/>
      <c r="AL114" s="825"/>
      <c r="AM114" s="825"/>
      <c r="AN114" s="825"/>
      <c r="AO114" s="825"/>
      <c r="AP114" s="825"/>
      <c r="AQ114" s="825"/>
      <c r="AR114" s="825"/>
      <c r="AS114" s="825"/>
      <c r="AT114" s="825"/>
      <c r="AU114" s="825"/>
      <c r="AV114" s="825"/>
      <c r="AW114" s="825"/>
      <c r="AX114" s="825"/>
      <c r="AY114" s="825"/>
      <c r="AZ114" s="825"/>
      <c r="BA114" s="825"/>
      <c r="BB114" s="825"/>
      <c r="BC114" s="825"/>
      <c r="BD114" s="825"/>
      <c r="BE114" s="825"/>
      <c r="BF114" s="825"/>
      <c r="BG114" s="825"/>
      <c r="BH114" s="825"/>
      <c r="BI114" s="825"/>
      <c r="BJ114" s="825"/>
      <c r="BK114" s="825"/>
      <c r="BL114" s="825"/>
      <c r="BM114" s="825"/>
      <c r="BN114" s="825"/>
      <c r="BO114" s="825"/>
      <c r="BP114" s="825"/>
      <c r="BQ114" s="825"/>
      <c r="BR114" s="825"/>
      <c r="BS114" s="825"/>
      <c r="BT114" s="825"/>
      <c r="BU114" s="825"/>
      <c r="BV114" s="825"/>
      <c r="BW114" s="825"/>
      <c r="BX114" s="825"/>
      <c r="BY114" s="825"/>
      <c r="BZ114" s="825"/>
      <c r="CA114" s="825"/>
      <c r="CB114" s="825"/>
      <c r="CC114" s="825"/>
      <c r="CD114" s="825"/>
      <c r="CE114" s="825"/>
      <c r="CF114" s="825"/>
      <c r="CG114" s="825"/>
      <c r="CH114" s="825"/>
      <c r="CI114" s="825"/>
      <c r="CJ114" s="825"/>
      <c r="CK114" s="825"/>
      <c r="CL114" s="825"/>
      <c r="CM114" s="825"/>
      <c r="CN114" s="825"/>
      <c r="CO114" s="825"/>
      <c r="CP114" s="825"/>
      <c r="CQ114" s="825"/>
      <c r="CR114" s="825"/>
      <c r="CS114" s="825"/>
      <c r="CT114" s="825"/>
      <c r="CU114" s="825"/>
      <c r="CV114" s="825"/>
      <c r="CW114" s="825"/>
      <c r="CX114" s="825"/>
      <c r="CY114" s="825"/>
      <c r="CZ114" s="825"/>
      <c r="DA114" s="825"/>
      <c r="DB114" s="825"/>
      <c r="DC114" s="825"/>
      <c r="DD114" s="825"/>
      <c r="DE114" s="825"/>
      <c r="DF114" s="825"/>
      <c r="DG114" s="825"/>
      <c r="DH114" s="825"/>
      <c r="DI114" s="825"/>
      <c r="DJ114" s="825"/>
      <c r="DK114" s="825"/>
      <c r="DL114" s="825"/>
      <c r="DM114" s="825"/>
      <c r="DN114" s="825"/>
      <c r="DO114" s="825"/>
      <c r="DP114" s="825"/>
      <c r="DQ114" s="825"/>
      <c r="DR114" s="825"/>
      <c r="DS114" s="825"/>
      <c r="DT114" s="825"/>
      <c r="DU114" s="825"/>
      <c r="DV114" s="825"/>
      <c r="DW114" s="825"/>
      <c r="DX114" s="825"/>
      <c r="DY114" s="825"/>
      <c r="DZ114" s="825"/>
      <c r="EA114" s="825"/>
      <c r="EB114" s="825"/>
      <c r="EC114" s="825"/>
      <c r="ED114" s="825"/>
      <c r="EE114" s="825"/>
      <c r="EF114" s="825"/>
      <c r="EG114" s="825"/>
      <c r="EH114" s="825"/>
      <c r="EI114" s="825"/>
      <c r="EJ114" s="825"/>
      <c r="EK114" s="825"/>
      <c r="EL114" s="825"/>
      <c r="EM114" s="825"/>
      <c r="EN114" s="825"/>
      <c r="EO114" s="825"/>
      <c r="EP114" s="825"/>
      <c r="EQ114" s="825"/>
      <c r="ER114" s="825"/>
      <c r="ES114" s="825"/>
      <c r="ET114" s="825"/>
      <c r="EU114" s="825"/>
      <c r="EV114" s="825"/>
      <c r="EW114" s="825"/>
      <c r="EX114" s="825"/>
      <c r="EY114" s="825"/>
      <c r="EZ114" s="825"/>
      <c r="FA114" s="825"/>
      <c r="FB114" s="825"/>
      <c r="FC114" s="825"/>
      <c r="FD114" s="825"/>
      <c r="FE114" s="825"/>
      <c r="FF114" s="825"/>
      <c r="FG114" s="825"/>
      <c r="FH114" s="825"/>
      <c r="FI114" s="825"/>
      <c r="FJ114" s="825"/>
      <c r="FK114" s="825"/>
      <c r="FL114" s="825"/>
      <c r="FM114" s="825"/>
      <c r="FN114" s="825"/>
      <c r="FO114" s="825"/>
      <c r="FP114" s="825"/>
      <c r="FQ114" s="825"/>
      <c r="FR114" s="825"/>
      <c r="FS114" s="825"/>
      <c r="FT114" s="825"/>
      <c r="FU114" s="825"/>
      <c r="FV114" s="825"/>
      <c r="FW114" s="825"/>
      <c r="FX114" s="825"/>
      <c r="FY114" s="825"/>
      <c r="FZ114" s="825"/>
      <c r="GA114" s="825"/>
      <c r="GB114" s="825"/>
      <c r="GC114" s="825"/>
      <c r="GD114" s="825"/>
      <c r="GE114" s="825"/>
      <c r="GF114" s="825"/>
      <c r="GG114" s="825"/>
      <c r="GH114" s="825"/>
      <c r="GI114" s="825"/>
      <c r="GJ114" s="825"/>
      <c r="GK114" s="825"/>
      <c r="GL114" s="825"/>
      <c r="GM114" s="825"/>
      <c r="GN114" s="825"/>
      <c r="GO114" s="825"/>
      <c r="GP114" s="825"/>
      <c r="GQ114" s="825"/>
      <c r="GR114" s="825"/>
      <c r="GS114" s="825"/>
      <c r="GT114" s="825"/>
      <c r="GU114" s="825"/>
      <c r="GV114" s="825"/>
      <c r="GW114" s="825"/>
      <c r="GX114" s="825"/>
      <c r="GY114" s="825"/>
      <c r="GZ114" s="825"/>
      <c r="HA114" s="825"/>
      <c r="HB114" s="825"/>
      <c r="HC114" s="825"/>
      <c r="HD114" s="825"/>
      <c r="HE114" s="825"/>
      <c r="HF114" s="825"/>
      <c r="HG114" s="825"/>
      <c r="HH114" s="825"/>
      <c r="HI114" s="825"/>
      <c r="HJ114" s="825"/>
      <c r="HK114" s="825"/>
      <c r="HL114" s="825"/>
      <c r="HM114" s="825"/>
      <c r="HN114" s="825"/>
      <c r="HO114" s="825"/>
      <c r="HP114" s="825"/>
      <c r="HQ114" s="825"/>
      <c r="HR114" s="825"/>
      <c r="HS114" s="825"/>
      <c r="HT114" s="825"/>
      <c r="HU114" s="825"/>
      <c r="HV114" s="825"/>
      <c r="HW114" s="825"/>
      <c r="HX114" s="825"/>
      <c r="HY114" s="825"/>
      <c r="HZ114" s="825"/>
      <c r="IA114" s="825"/>
      <c r="IB114" s="825"/>
      <c r="IC114" s="825"/>
      <c r="ID114" s="825"/>
      <c r="IE114" s="825"/>
      <c r="IF114" s="825"/>
      <c r="IG114" s="825"/>
      <c r="IH114" s="825"/>
      <c r="II114" s="825"/>
      <c r="IJ114" s="825"/>
      <c r="IK114" s="825"/>
      <c r="IL114" s="825"/>
      <c r="IM114" s="825"/>
      <c r="IN114" s="825"/>
      <c r="IO114" s="825"/>
      <c r="IP114" s="825"/>
      <c r="IQ114" s="825"/>
      <c r="IR114" s="825"/>
      <c r="IS114" s="825"/>
      <c r="IT114" s="825"/>
    </row>
    <row r="115" spans="1:254" s="774" customFormat="1">
      <c r="A115" s="823"/>
      <c r="B115" s="672" t="s">
        <v>814</v>
      </c>
      <c r="C115" s="445" t="s">
        <v>543</v>
      </c>
      <c r="D115" s="445">
        <v>2</v>
      </c>
      <c r="E115" s="445">
        <v>2020</v>
      </c>
      <c r="F115" s="445">
        <v>390</v>
      </c>
      <c r="G115" s="618">
        <f t="shared" si="4"/>
        <v>58.5</v>
      </c>
      <c r="H115" s="445">
        <v>15</v>
      </c>
      <c r="I115" s="618">
        <f t="shared" si="3"/>
        <v>331.5</v>
      </c>
      <c r="J115" s="696"/>
      <c r="K115" s="696"/>
      <c r="L115" s="824"/>
      <c r="M115" s="640"/>
      <c r="N115" s="640"/>
      <c r="O115" s="641"/>
      <c r="P115" s="825"/>
      <c r="Q115" s="825"/>
      <c r="R115" s="825"/>
      <c r="S115" s="825"/>
      <c r="T115" s="825"/>
      <c r="U115" s="825"/>
      <c r="V115" s="825"/>
      <c r="W115" s="825"/>
      <c r="X115" s="825"/>
      <c r="Y115" s="825"/>
      <c r="Z115" s="825"/>
      <c r="AA115" s="825"/>
      <c r="AB115" s="825"/>
      <c r="AC115" s="825"/>
      <c r="AD115" s="825"/>
      <c r="AE115" s="825"/>
      <c r="AF115" s="825"/>
      <c r="AG115" s="825"/>
      <c r="AH115" s="825"/>
      <c r="AI115" s="825"/>
      <c r="AJ115" s="825"/>
      <c r="AK115" s="825"/>
      <c r="AL115" s="825"/>
      <c r="AM115" s="825"/>
      <c r="AN115" s="825"/>
      <c r="AO115" s="825"/>
      <c r="AP115" s="825"/>
      <c r="AQ115" s="825"/>
      <c r="AR115" s="825"/>
      <c r="AS115" s="825"/>
      <c r="AT115" s="825"/>
      <c r="AU115" s="825"/>
      <c r="AV115" s="825"/>
      <c r="AW115" s="825"/>
      <c r="AX115" s="825"/>
      <c r="AY115" s="825"/>
      <c r="AZ115" s="825"/>
      <c r="BA115" s="825"/>
      <c r="BB115" s="825"/>
      <c r="BC115" s="825"/>
      <c r="BD115" s="825"/>
      <c r="BE115" s="825"/>
      <c r="BF115" s="825"/>
      <c r="BG115" s="825"/>
      <c r="BH115" s="825"/>
      <c r="BI115" s="825"/>
      <c r="BJ115" s="825"/>
      <c r="BK115" s="825"/>
      <c r="BL115" s="825"/>
      <c r="BM115" s="825"/>
      <c r="BN115" s="825"/>
      <c r="BO115" s="825"/>
      <c r="BP115" s="825"/>
      <c r="BQ115" s="825"/>
      <c r="BR115" s="825"/>
      <c r="BS115" s="825"/>
      <c r="BT115" s="825"/>
      <c r="BU115" s="825"/>
      <c r="BV115" s="825"/>
      <c r="BW115" s="825"/>
      <c r="BX115" s="825"/>
      <c r="BY115" s="825"/>
      <c r="BZ115" s="825"/>
      <c r="CA115" s="825"/>
      <c r="CB115" s="825"/>
      <c r="CC115" s="825"/>
      <c r="CD115" s="825"/>
      <c r="CE115" s="825"/>
      <c r="CF115" s="825"/>
      <c r="CG115" s="825"/>
      <c r="CH115" s="825"/>
      <c r="CI115" s="825"/>
      <c r="CJ115" s="825"/>
      <c r="CK115" s="825"/>
      <c r="CL115" s="825"/>
      <c r="CM115" s="825"/>
      <c r="CN115" s="825"/>
      <c r="CO115" s="825"/>
      <c r="CP115" s="825"/>
      <c r="CQ115" s="825"/>
      <c r="CR115" s="825"/>
      <c r="CS115" s="825"/>
      <c r="CT115" s="825"/>
      <c r="CU115" s="825"/>
      <c r="CV115" s="825"/>
      <c r="CW115" s="825"/>
      <c r="CX115" s="825"/>
      <c r="CY115" s="825"/>
      <c r="CZ115" s="825"/>
      <c r="DA115" s="825"/>
      <c r="DB115" s="825"/>
      <c r="DC115" s="825"/>
      <c r="DD115" s="825"/>
      <c r="DE115" s="825"/>
      <c r="DF115" s="825"/>
      <c r="DG115" s="825"/>
      <c r="DH115" s="825"/>
      <c r="DI115" s="825"/>
      <c r="DJ115" s="825"/>
      <c r="DK115" s="825"/>
      <c r="DL115" s="825"/>
      <c r="DM115" s="825"/>
      <c r="DN115" s="825"/>
      <c r="DO115" s="825"/>
      <c r="DP115" s="825"/>
      <c r="DQ115" s="825"/>
      <c r="DR115" s="825"/>
      <c r="DS115" s="825"/>
      <c r="DT115" s="825"/>
      <c r="DU115" s="825"/>
      <c r="DV115" s="825"/>
      <c r="DW115" s="825"/>
      <c r="DX115" s="825"/>
      <c r="DY115" s="825"/>
      <c r="DZ115" s="825"/>
      <c r="EA115" s="825"/>
      <c r="EB115" s="825"/>
      <c r="EC115" s="825"/>
      <c r="ED115" s="825"/>
      <c r="EE115" s="825"/>
      <c r="EF115" s="825"/>
      <c r="EG115" s="825"/>
      <c r="EH115" s="825"/>
      <c r="EI115" s="825"/>
      <c r="EJ115" s="825"/>
      <c r="EK115" s="825"/>
      <c r="EL115" s="825"/>
      <c r="EM115" s="825"/>
      <c r="EN115" s="825"/>
      <c r="EO115" s="825"/>
      <c r="EP115" s="825"/>
      <c r="EQ115" s="825"/>
      <c r="ER115" s="825"/>
      <c r="ES115" s="825"/>
      <c r="ET115" s="825"/>
      <c r="EU115" s="825"/>
      <c r="EV115" s="825"/>
      <c r="EW115" s="825"/>
      <c r="EX115" s="825"/>
      <c r="EY115" s="825"/>
      <c r="EZ115" s="825"/>
      <c r="FA115" s="825"/>
      <c r="FB115" s="825"/>
      <c r="FC115" s="825"/>
      <c r="FD115" s="825"/>
      <c r="FE115" s="825"/>
      <c r="FF115" s="825"/>
      <c r="FG115" s="825"/>
      <c r="FH115" s="825"/>
      <c r="FI115" s="825"/>
      <c r="FJ115" s="825"/>
      <c r="FK115" s="825"/>
      <c r="FL115" s="825"/>
      <c r="FM115" s="825"/>
      <c r="FN115" s="825"/>
      <c r="FO115" s="825"/>
      <c r="FP115" s="825"/>
      <c r="FQ115" s="825"/>
      <c r="FR115" s="825"/>
      <c r="FS115" s="825"/>
      <c r="FT115" s="825"/>
      <c r="FU115" s="825"/>
      <c r="FV115" s="825"/>
      <c r="FW115" s="825"/>
      <c r="FX115" s="825"/>
      <c r="FY115" s="825"/>
      <c r="FZ115" s="825"/>
      <c r="GA115" s="825"/>
      <c r="GB115" s="825"/>
      <c r="GC115" s="825"/>
      <c r="GD115" s="825"/>
      <c r="GE115" s="825"/>
      <c r="GF115" s="825"/>
      <c r="GG115" s="825"/>
      <c r="GH115" s="825"/>
      <c r="GI115" s="825"/>
      <c r="GJ115" s="825"/>
      <c r="GK115" s="825"/>
      <c r="GL115" s="825"/>
      <c r="GM115" s="825"/>
      <c r="GN115" s="825"/>
      <c r="GO115" s="825"/>
      <c r="GP115" s="825"/>
      <c r="GQ115" s="825"/>
      <c r="GR115" s="825"/>
      <c r="GS115" s="825"/>
      <c r="GT115" s="825"/>
      <c r="GU115" s="825"/>
      <c r="GV115" s="825"/>
      <c r="GW115" s="825"/>
      <c r="GX115" s="825"/>
      <c r="GY115" s="825"/>
      <c r="GZ115" s="825"/>
      <c r="HA115" s="825"/>
      <c r="HB115" s="825"/>
      <c r="HC115" s="825"/>
      <c r="HD115" s="825"/>
      <c r="HE115" s="825"/>
      <c r="HF115" s="825"/>
      <c r="HG115" s="825"/>
      <c r="HH115" s="825"/>
      <c r="HI115" s="825"/>
      <c r="HJ115" s="825"/>
      <c r="HK115" s="825"/>
      <c r="HL115" s="825"/>
      <c r="HM115" s="825"/>
      <c r="HN115" s="825"/>
      <c r="HO115" s="825"/>
      <c r="HP115" s="825"/>
      <c r="HQ115" s="825"/>
      <c r="HR115" s="825"/>
      <c r="HS115" s="825"/>
      <c r="HT115" s="825"/>
      <c r="HU115" s="825"/>
      <c r="HV115" s="825"/>
      <c r="HW115" s="825"/>
      <c r="HX115" s="825"/>
      <c r="HY115" s="825"/>
      <c r="HZ115" s="825"/>
      <c r="IA115" s="825"/>
      <c r="IB115" s="825"/>
      <c r="IC115" s="825"/>
      <c r="ID115" s="825"/>
      <c r="IE115" s="825"/>
      <c r="IF115" s="825"/>
      <c r="IG115" s="825"/>
      <c r="IH115" s="825"/>
      <c r="II115" s="825"/>
      <c r="IJ115" s="825"/>
      <c r="IK115" s="825"/>
      <c r="IL115" s="825"/>
      <c r="IM115" s="825"/>
      <c r="IN115" s="825"/>
      <c r="IO115" s="825"/>
      <c r="IP115" s="825"/>
      <c r="IQ115" s="825"/>
      <c r="IR115" s="825"/>
      <c r="IS115" s="825"/>
      <c r="IT115" s="825"/>
    </row>
    <row r="116" spans="1:254" s="774" customFormat="1">
      <c r="A116" s="823"/>
      <c r="B116" s="672" t="s">
        <v>815</v>
      </c>
      <c r="C116" s="445" t="s">
        <v>543</v>
      </c>
      <c r="D116" s="445">
        <v>1</v>
      </c>
      <c r="E116" s="445">
        <v>2020</v>
      </c>
      <c r="F116" s="445">
        <v>656</v>
      </c>
      <c r="G116" s="618">
        <f t="shared" si="4"/>
        <v>131.19999999999999</v>
      </c>
      <c r="H116" s="445">
        <v>20</v>
      </c>
      <c r="I116" s="618">
        <f t="shared" si="3"/>
        <v>524.79999999999995</v>
      </c>
      <c r="J116" s="696"/>
      <c r="K116" s="696"/>
      <c r="L116" s="824"/>
      <c r="M116" s="640"/>
      <c r="N116" s="640"/>
      <c r="O116" s="641"/>
      <c r="P116" s="825"/>
      <c r="Q116" s="825"/>
      <c r="R116" s="825"/>
      <c r="S116" s="825"/>
      <c r="T116" s="825"/>
      <c r="U116" s="825"/>
      <c r="V116" s="825"/>
      <c r="W116" s="825"/>
      <c r="X116" s="825"/>
      <c r="Y116" s="825"/>
      <c r="Z116" s="825"/>
      <c r="AA116" s="825"/>
      <c r="AB116" s="825"/>
      <c r="AC116" s="825"/>
      <c r="AD116" s="825"/>
      <c r="AE116" s="825"/>
      <c r="AF116" s="825"/>
      <c r="AG116" s="825"/>
      <c r="AH116" s="825"/>
      <c r="AI116" s="825"/>
      <c r="AJ116" s="825"/>
      <c r="AK116" s="825"/>
      <c r="AL116" s="825"/>
      <c r="AM116" s="825"/>
      <c r="AN116" s="825"/>
      <c r="AO116" s="825"/>
      <c r="AP116" s="825"/>
      <c r="AQ116" s="825"/>
      <c r="AR116" s="825"/>
      <c r="AS116" s="825"/>
      <c r="AT116" s="825"/>
      <c r="AU116" s="825"/>
      <c r="AV116" s="825"/>
      <c r="AW116" s="825"/>
      <c r="AX116" s="825"/>
      <c r="AY116" s="825"/>
      <c r="AZ116" s="825"/>
      <c r="BA116" s="825"/>
      <c r="BB116" s="825"/>
      <c r="BC116" s="825"/>
      <c r="BD116" s="825"/>
      <c r="BE116" s="825"/>
      <c r="BF116" s="825"/>
      <c r="BG116" s="825"/>
      <c r="BH116" s="825"/>
      <c r="BI116" s="825"/>
      <c r="BJ116" s="825"/>
      <c r="BK116" s="825"/>
      <c r="BL116" s="825"/>
      <c r="BM116" s="825"/>
      <c r="BN116" s="825"/>
      <c r="BO116" s="825"/>
      <c r="BP116" s="825"/>
      <c r="BQ116" s="825"/>
      <c r="BR116" s="825"/>
      <c r="BS116" s="825"/>
      <c r="BT116" s="825"/>
      <c r="BU116" s="825"/>
      <c r="BV116" s="825"/>
      <c r="BW116" s="825"/>
      <c r="BX116" s="825"/>
      <c r="BY116" s="825"/>
      <c r="BZ116" s="825"/>
      <c r="CA116" s="825"/>
      <c r="CB116" s="825"/>
      <c r="CC116" s="825"/>
      <c r="CD116" s="825"/>
      <c r="CE116" s="825"/>
      <c r="CF116" s="825"/>
      <c r="CG116" s="825"/>
      <c r="CH116" s="825"/>
      <c r="CI116" s="825"/>
      <c r="CJ116" s="825"/>
      <c r="CK116" s="825"/>
      <c r="CL116" s="825"/>
      <c r="CM116" s="825"/>
      <c r="CN116" s="825"/>
      <c r="CO116" s="825"/>
      <c r="CP116" s="825"/>
      <c r="CQ116" s="825"/>
      <c r="CR116" s="825"/>
      <c r="CS116" s="825"/>
      <c r="CT116" s="825"/>
      <c r="CU116" s="825"/>
      <c r="CV116" s="825"/>
      <c r="CW116" s="825"/>
      <c r="CX116" s="825"/>
      <c r="CY116" s="825"/>
      <c r="CZ116" s="825"/>
      <c r="DA116" s="825"/>
      <c r="DB116" s="825"/>
      <c r="DC116" s="825"/>
      <c r="DD116" s="825"/>
      <c r="DE116" s="825"/>
      <c r="DF116" s="825"/>
      <c r="DG116" s="825"/>
      <c r="DH116" s="825"/>
      <c r="DI116" s="825"/>
      <c r="DJ116" s="825"/>
      <c r="DK116" s="825"/>
      <c r="DL116" s="825"/>
      <c r="DM116" s="825"/>
      <c r="DN116" s="825"/>
      <c r="DO116" s="825"/>
      <c r="DP116" s="825"/>
      <c r="DQ116" s="825"/>
      <c r="DR116" s="825"/>
      <c r="DS116" s="825"/>
      <c r="DT116" s="825"/>
      <c r="DU116" s="825"/>
      <c r="DV116" s="825"/>
      <c r="DW116" s="825"/>
      <c r="DX116" s="825"/>
      <c r="DY116" s="825"/>
      <c r="DZ116" s="825"/>
      <c r="EA116" s="825"/>
      <c r="EB116" s="825"/>
      <c r="EC116" s="825"/>
      <c r="ED116" s="825"/>
      <c r="EE116" s="825"/>
      <c r="EF116" s="825"/>
      <c r="EG116" s="825"/>
      <c r="EH116" s="825"/>
      <c r="EI116" s="825"/>
      <c r="EJ116" s="825"/>
      <c r="EK116" s="825"/>
      <c r="EL116" s="825"/>
      <c r="EM116" s="825"/>
      <c r="EN116" s="825"/>
      <c r="EO116" s="825"/>
      <c r="EP116" s="825"/>
      <c r="EQ116" s="825"/>
      <c r="ER116" s="825"/>
      <c r="ES116" s="825"/>
      <c r="ET116" s="825"/>
      <c r="EU116" s="825"/>
      <c r="EV116" s="825"/>
      <c r="EW116" s="825"/>
      <c r="EX116" s="825"/>
      <c r="EY116" s="825"/>
      <c r="EZ116" s="825"/>
      <c r="FA116" s="825"/>
      <c r="FB116" s="825"/>
      <c r="FC116" s="825"/>
      <c r="FD116" s="825"/>
      <c r="FE116" s="825"/>
      <c r="FF116" s="825"/>
      <c r="FG116" s="825"/>
      <c r="FH116" s="825"/>
      <c r="FI116" s="825"/>
      <c r="FJ116" s="825"/>
      <c r="FK116" s="825"/>
      <c r="FL116" s="825"/>
      <c r="FM116" s="825"/>
      <c r="FN116" s="825"/>
      <c r="FO116" s="825"/>
      <c r="FP116" s="825"/>
      <c r="FQ116" s="825"/>
      <c r="FR116" s="825"/>
      <c r="FS116" s="825"/>
      <c r="FT116" s="825"/>
      <c r="FU116" s="825"/>
      <c r="FV116" s="825"/>
      <c r="FW116" s="825"/>
      <c r="FX116" s="825"/>
      <c r="FY116" s="825"/>
      <c r="FZ116" s="825"/>
      <c r="GA116" s="825"/>
      <c r="GB116" s="825"/>
      <c r="GC116" s="825"/>
      <c r="GD116" s="825"/>
      <c r="GE116" s="825"/>
      <c r="GF116" s="825"/>
      <c r="GG116" s="825"/>
      <c r="GH116" s="825"/>
      <c r="GI116" s="825"/>
      <c r="GJ116" s="825"/>
      <c r="GK116" s="825"/>
      <c r="GL116" s="825"/>
      <c r="GM116" s="825"/>
      <c r="GN116" s="825"/>
      <c r="GO116" s="825"/>
      <c r="GP116" s="825"/>
      <c r="GQ116" s="825"/>
      <c r="GR116" s="825"/>
      <c r="GS116" s="825"/>
      <c r="GT116" s="825"/>
      <c r="GU116" s="825"/>
      <c r="GV116" s="825"/>
      <c r="GW116" s="825"/>
      <c r="GX116" s="825"/>
      <c r="GY116" s="825"/>
      <c r="GZ116" s="825"/>
      <c r="HA116" s="825"/>
      <c r="HB116" s="825"/>
      <c r="HC116" s="825"/>
      <c r="HD116" s="825"/>
      <c r="HE116" s="825"/>
      <c r="HF116" s="825"/>
      <c r="HG116" s="825"/>
      <c r="HH116" s="825"/>
      <c r="HI116" s="825"/>
      <c r="HJ116" s="825"/>
      <c r="HK116" s="825"/>
      <c r="HL116" s="825"/>
      <c r="HM116" s="825"/>
      <c r="HN116" s="825"/>
      <c r="HO116" s="825"/>
      <c r="HP116" s="825"/>
      <c r="HQ116" s="825"/>
      <c r="HR116" s="825"/>
      <c r="HS116" s="825"/>
      <c r="HT116" s="825"/>
      <c r="HU116" s="825"/>
      <c r="HV116" s="825"/>
      <c r="HW116" s="825"/>
      <c r="HX116" s="825"/>
      <c r="HY116" s="825"/>
      <c r="HZ116" s="825"/>
      <c r="IA116" s="825"/>
      <c r="IB116" s="825"/>
      <c r="IC116" s="825"/>
      <c r="ID116" s="825"/>
      <c r="IE116" s="825"/>
      <c r="IF116" s="825"/>
      <c r="IG116" s="825"/>
      <c r="IH116" s="825"/>
      <c r="II116" s="825"/>
      <c r="IJ116" s="825"/>
      <c r="IK116" s="825"/>
      <c r="IL116" s="825"/>
      <c r="IM116" s="825"/>
      <c r="IN116" s="825"/>
      <c r="IO116" s="825"/>
      <c r="IP116" s="825"/>
      <c r="IQ116" s="825"/>
      <c r="IR116" s="825"/>
      <c r="IS116" s="825"/>
      <c r="IT116" s="825"/>
    </row>
    <row r="117" spans="1:254" s="774" customFormat="1">
      <c r="A117" s="823"/>
      <c r="B117" s="672" t="s">
        <v>816</v>
      </c>
      <c r="C117" s="445" t="s">
        <v>543</v>
      </c>
      <c r="D117" s="445">
        <v>1</v>
      </c>
      <c r="E117" s="445">
        <v>2020</v>
      </c>
      <c r="F117" s="445">
        <v>300</v>
      </c>
      <c r="G117" s="618">
        <f t="shared" si="4"/>
        <v>37.5</v>
      </c>
      <c r="H117" s="445">
        <v>12.5</v>
      </c>
      <c r="I117" s="618">
        <f t="shared" si="3"/>
        <v>262.5</v>
      </c>
      <c r="J117" s="696"/>
      <c r="K117" s="696"/>
      <c r="L117" s="824"/>
      <c r="M117" s="640"/>
      <c r="N117" s="640"/>
      <c r="O117" s="641"/>
      <c r="P117" s="825"/>
      <c r="Q117" s="825"/>
      <c r="R117" s="825"/>
      <c r="S117" s="825"/>
      <c r="T117" s="825"/>
      <c r="U117" s="825"/>
      <c r="V117" s="825"/>
      <c r="W117" s="825"/>
      <c r="X117" s="825"/>
      <c r="Y117" s="825"/>
      <c r="Z117" s="825"/>
      <c r="AA117" s="825"/>
      <c r="AB117" s="825"/>
      <c r="AC117" s="825"/>
      <c r="AD117" s="825"/>
      <c r="AE117" s="825"/>
      <c r="AF117" s="825"/>
      <c r="AG117" s="825"/>
      <c r="AH117" s="825"/>
      <c r="AI117" s="825"/>
      <c r="AJ117" s="825"/>
      <c r="AK117" s="825"/>
      <c r="AL117" s="825"/>
      <c r="AM117" s="825"/>
      <c r="AN117" s="825"/>
      <c r="AO117" s="825"/>
      <c r="AP117" s="825"/>
      <c r="AQ117" s="825"/>
      <c r="AR117" s="825"/>
      <c r="AS117" s="825"/>
      <c r="AT117" s="825"/>
      <c r="AU117" s="825"/>
      <c r="AV117" s="825"/>
      <c r="AW117" s="825"/>
      <c r="AX117" s="825"/>
      <c r="AY117" s="825"/>
      <c r="AZ117" s="825"/>
      <c r="BA117" s="825"/>
      <c r="BB117" s="825"/>
      <c r="BC117" s="825"/>
      <c r="BD117" s="825"/>
      <c r="BE117" s="825"/>
      <c r="BF117" s="825"/>
      <c r="BG117" s="825"/>
      <c r="BH117" s="825"/>
      <c r="BI117" s="825"/>
      <c r="BJ117" s="825"/>
      <c r="BK117" s="825"/>
      <c r="BL117" s="825"/>
      <c r="BM117" s="825"/>
      <c r="BN117" s="825"/>
      <c r="BO117" s="825"/>
      <c r="BP117" s="825"/>
      <c r="BQ117" s="825"/>
      <c r="BR117" s="825"/>
      <c r="BS117" s="825"/>
      <c r="BT117" s="825"/>
      <c r="BU117" s="825"/>
      <c r="BV117" s="825"/>
      <c r="BW117" s="825"/>
      <c r="BX117" s="825"/>
      <c r="BY117" s="825"/>
      <c r="BZ117" s="825"/>
      <c r="CA117" s="825"/>
      <c r="CB117" s="825"/>
      <c r="CC117" s="825"/>
      <c r="CD117" s="825"/>
      <c r="CE117" s="825"/>
      <c r="CF117" s="825"/>
      <c r="CG117" s="825"/>
      <c r="CH117" s="825"/>
      <c r="CI117" s="825"/>
      <c r="CJ117" s="825"/>
      <c r="CK117" s="825"/>
      <c r="CL117" s="825"/>
      <c r="CM117" s="825"/>
      <c r="CN117" s="825"/>
      <c r="CO117" s="825"/>
      <c r="CP117" s="825"/>
      <c r="CQ117" s="825"/>
      <c r="CR117" s="825"/>
      <c r="CS117" s="825"/>
      <c r="CT117" s="825"/>
      <c r="CU117" s="825"/>
      <c r="CV117" s="825"/>
      <c r="CW117" s="825"/>
      <c r="CX117" s="825"/>
      <c r="CY117" s="825"/>
      <c r="CZ117" s="825"/>
      <c r="DA117" s="825"/>
      <c r="DB117" s="825"/>
      <c r="DC117" s="825"/>
      <c r="DD117" s="825"/>
      <c r="DE117" s="825"/>
      <c r="DF117" s="825"/>
      <c r="DG117" s="825"/>
      <c r="DH117" s="825"/>
      <c r="DI117" s="825"/>
      <c r="DJ117" s="825"/>
      <c r="DK117" s="825"/>
      <c r="DL117" s="825"/>
      <c r="DM117" s="825"/>
      <c r="DN117" s="825"/>
      <c r="DO117" s="825"/>
      <c r="DP117" s="825"/>
      <c r="DQ117" s="825"/>
      <c r="DR117" s="825"/>
      <c r="DS117" s="825"/>
      <c r="DT117" s="825"/>
      <c r="DU117" s="825"/>
      <c r="DV117" s="825"/>
      <c r="DW117" s="825"/>
      <c r="DX117" s="825"/>
      <c r="DY117" s="825"/>
      <c r="DZ117" s="825"/>
      <c r="EA117" s="825"/>
      <c r="EB117" s="825"/>
      <c r="EC117" s="825"/>
      <c r="ED117" s="825"/>
      <c r="EE117" s="825"/>
      <c r="EF117" s="825"/>
      <c r="EG117" s="825"/>
      <c r="EH117" s="825"/>
      <c r="EI117" s="825"/>
      <c r="EJ117" s="825"/>
      <c r="EK117" s="825"/>
      <c r="EL117" s="825"/>
      <c r="EM117" s="825"/>
      <c r="EN117" s="825"/>
      <c r="EO117" s="825"/>
      <c r="EP117" s="825"/>
      <c r="EQ117" s="825"/>
      <c r="ER117" s="825"/>
      <c r="ES117" s="825"/>
      <c r="ET117" s="825"/>
      <c r="EU117" s="825"/>
      <c r="EV117" s="825"/>
      <c r="EW117" s="825"/>
      <c r="EX117" s="825"/>
      <c r="EY117" s="825"/>
      <c r="EZ117" s="825"/>
      <c r="FA117" s="825"/>
      <c r="FB117" s="825"/>
      <c r="FC117" s="825"/>
      <c r="FD117" s="825"/>
      <c r="FE117" s="825"/>
      <c r="FF117" s="825"/>
      <c r="FG117" s="825"/>
      <c r="FH117" s="825"/>
      <c r="FI117" s="825"/>
      <c r="FJ117" s="825"/>
      <c r="FK117" s="825"/>
      <c r="FL117" s="825"/>
      <c r="FM117" s="825"/>
      <c r="FN117" s="825"/>
      <c r="FO117" s="825"/>
      <c r="FP117" s="825"/>
      <c r="FQ117" s="825"/>
      <c r="FR117" s="825"/>
      <c r="FS117" s="825"/>
      <c r="FT117" s="825"/>
      <c r="FU117" s="825"/>
      <c r="FV117" s="825"/>
      <c r="FW117" s="825"/>
      <c r="FX117" s="825"/>
      <c r="FY117" s="825"/>
      <c r="FZ117" s="825"/>
      <c r="GA117" s="825"/>
      <c r="GB117" s="825"/>
      <c r="GC117" s="825"/>
      <c r="GD117" s="825"/>
      <c r="GE117" s="825"/>
      <c r="GF117" s="825"/>
      <c r="GG117" s="825"/>
      <c r="GH117" s="825"/>
      <c r="GI117" s="825"/>
      <c r="GJ117" s="825"/>
      <c r="GK117" s="825"/>
      <c r="GL117" s="825"/>
      <c r="GM117" s="825"/>
      <c r="GN117" s="825"/>
      <c r="GO117" s="825"/>
      <c r="GP117" s="825"/>
      <c r="GQ117" s="825"/>
      <c r="GR117" s="825"/>
      <c r="GS117" s="825"/>
      <c r="GT117" s="825"/>
      <c r="GU117" s="825"/>
      <c r="GV117" s="825"/>
      <c r="GW117" s="825"/>
      <c r="GX117" s="825"/>
      <c r="GY117" s="825"/>
      <c r="GZ117" s="825"/>
      <c r="HA117" s="825"/>
      <c r="HB117" s="825"/>
      <c r="HC117" s="825"/>
      <c r="HD117" s="825"/>
      <c r="HE117" s="825"/>
      <c r="HF117" s="825"/>
      <c r="HG117" s="825"/>
      <c r="HH117" s="825"/>
      <c r="HI117" s="825"/>
      <c r="HJ117" s="825"/>
      <c r="HK117" s="825"/>
      <c r="HL117" s="825"/>
      <c r="HM117" s="825"/>
      <c r="HN117" s="825"/>
      <c r="HO117" s="825"/>
      <c r="HP117" s="825"/>
      <c r="HQ117" s="825"/>
      <c r="HR117" s="825"/>
      <c r="HS117" s="825"/>
      <c r="HT117" s="825"/>
      <c r="HU117" s="825"/>
      <c r="HV117" s="825"/>
      <c r="HW117" s="825"/>
      <c r="HX117" s="825"/>
      <c r="HY117" s="825"/>
      <c r="HZ117" s="825"/>
      <c r="IA117" s="825"/>
      <c r="IB117" s="825"/>
      <c r="IC117" s="825"/>
      <c r="ID117" s="825"/>
      <c r="IE117" s="825"/>
      <c r="IF117" s="825"/>
      <c r="IG117" s="825"/>
      <c r="IH117" s="825"/>
      <c r="II117" s="825"/>
      <c r="IJ117" s="825"/>
      <c r="IK117" s="825"/>
      <c r="IL117" s="825"/>
      <c r="IM117" s="825"/>
      <c r="IN117" s="825"/>
      <c r="IO117" s="825"/>
      <c r="IP117" s="825"/>
      <c r="IQ117" s="825"/>
      <c r="IR117" s="825"/>
      <c r="IS117" s="825"/>
      <c r="IT117" s="825"/>
    </row>
    <row r="118" spans="1:254" s="774" customFormat="1">
      <c r="A118" s="823"/>
      <c r="B118" s="672" t="s">
        <v>816</v>
      </c>
      <c r="C118" s="445" t="s">
        <v>543</v>
      </c>
      <c r="D118" s="445">
        <v>2</v>
      </c>
      <c r="E118" s="445">
        <v>2020</v>
      </c>
      <c r="F118" s="445">
        <v>320</v>
      </c>
      <c r="G118" s="618">
        <f t="shared" si="4"/>
        <v>40</v>
      </c>
      <c r="H118" s="445">
        <v>12.5</v>
      </c>
      <c r="I118" s="618">
        <f t="shared" si="3"/>
        <v>280</v>
      </c>
      <c r="J118" s="696"/>
      <c r="K118" s="696"/>
      <c r="L118" s="824"/>
      <c r="M118" s="640"/>
      <c r="N118" s="640"/>
      <c r="O118" s="641"/>
      <c r="P118" s="825"/>
      <c r="Q118" s="825"/>
      <c r="R118" s="825"/>
      <c r="S118" s="825"/>
      <c r="T118" s="825"/>
      <c r="U118" s="825"/>
      <c r="V118" s="825"/>
      <c r="W118" s="825"/>
      <c r="X118" s="825"/>
      <c r="Y118" s="825"/>
      <c r="Z118" s="825"/>
      <c r="AA118" s="825"/>
      <c r="AB118" s="825"/>
      <c r="AC118" s="825"/>
      <c r="AD118" s="825"/>
      <c r="AE118" s="825"/>
      <c r="AF118" s="825"/>
      <c r="AG118" s="825"/>
      <c r="AH118" s="825"/>
      <c r="AI118" s="825"/>
      <c r="AJ118" s="825"/>
      <c r="AK118" s="825"/>
      <c r="AL118" s="825"/>
      <c r="AM118" s="825"/>
      <c r="AN118" s="825"/>
      <c r="AO118" s="825"/>
      <c r="AP118" s="825"/>
      <c r="AQ118" s="825"/>
      <c r="AR118" s="825"/>
      <c r="AS118" s="825"/>
      <c r="AT118" s="825"/>
      <c r="AU118" s="825"/>
      <c r="AV118" s="825"/>
      <c r="AW118" s="825"/>
      <c r="AX118" s="825"/>
      <c r="AY118" s="825"/>
      <c r="AZ118" s="825"/>
      <c r="BA118" s="825"/>
      <c r="BB118" s="825"/>
      <c r="BC118" s="825"/>
      <c r="BD118" s="825"/>
      <c r="BE118" s="825"/>
      <c r="BF118" s="825"/>
      <c r="BG118" s="825"/>
      <c r="BH118" s="825"/>
      <c r="BI118" s="825"/>
      <c r="BJ118" s="825"/>
      <c r="BK118" s="825"/>
      <c r="BL118" s="825"/>
      <c r="BM118" s="825"/>
      <c r="BN118" s="825"/>
      <c r="BO118" s="825"/>
      <c r="BP118" s="825"/>
      <c r="BQ118" s="825"/>
      <c r="BR118" s="825"/>
      <c r="BS118" s="825"/>
      <c r="BT118" s="825"/>
      <c r="BU118" s="825"/>
      <c r="BV118" s="825"/>
      <c r="BW118" s="825"/>
      <c r="BX118" s="825"/>
      <c r="BY118" s="825"/>
      <c r="BZ118" s="825"/>
      <c r="CA118" s="825"/>
      <c r="CB118" s="825"/>
      <c r="CC118" s="825"/>
      <c r="CD118" s="825"/>
      <c r="CE118" s="825"/>
      <c r="CF118" s="825"/>
      <c r="CG118" s="825"/>
      <c r="CH118" s="825"/>
      <c r="CI118" s="825"/>
      <c r="CJ118" s="825"/>
      <c r="CK118" s="825"/>
      <c r="CL118" s="825"/>
      <c r="CM118" s="825"/>
      <c r="CN118" s="825"/>
      <c r="CO118" s="825"/>
      <c r="CP118" s="825"/>
      <c r="CQ118" s="825"/>
      <c r="CR118" s="825"/>
      <c r="CS118" s="825"/>
      <c r="CT118" s="825"/>
      <c r="CU118" s="825"/>
      <c r="CV118" s="825"/>
      <c r="CW118" s="825"/>
      <c r="CX118" s="825"/>
      <c r="CY118" s="825"/>
      <c r="CZ118" s="825"/>
      <c r="DA118" s="825"/>
      <c r="DB118" s="825"/>
      <c r="DC118" s="825"/>
      <c r="DD118" s="825"/>
      <c r="DE118" s="825"/>
      <c r="DF118" s="825"/>
      <c r="DG118" s="825"/>
      <c r="DH118" s="825"/>
      <c r="DI118" s="825"/>
      <c r="DJ118" s="825"/>
      <c r="DK118" s="825"/>
      <c r="DL118" s="825"/>
      <c r="DM118" s="825"/>
      <c r="DN118" s="825"/>
      <c r="DO118" s="825"/>
      <c r="DP118" s="825"/>
      <c r="DQ118" s="825"/>
      <c r="DR118" s="825"/>
      <c r="DS118" s="825"/>
      <c r="DT118" s="825"/>
      <c r="DU118" s="825"/>
      <c r="DV118" s="825"/>
      <c r="DW118" s="825"/>
      <c r="DX118" s="825"/>
      <c r="DY118" s="825"/>
      <c r="DZ118" s="825"/>
      <c r="EA118" s="825"/>
      <c r="EB118" s="825"/>
      <c r="EC118" s="825"/>
      <c r="ED118" s="825"/>
      <c r="EE118" s="825"/>
      <c r="EF118" s="825"/>
      <c r="EG118" s="825"/>
      <c r="EH118" s="825"/>
      <c r="EI118" s="825"/>
      <c r="EJ118" s="825"/>
      <c r="EK118" s="825"/>
      <c r="EL118" s="825"/>
      <c r="EM118" s="825"/>
      <c r="EN118" s="825"/>
      <c r="EO118" s="825"/>
      <c r="EP118" s="825"/>
      <c r="EQ118" s="825"/>
      <c r="ER118" s="825"/>
      <c r="ES118" s="825"/>
      <c r="ET118" s="825"/>
      <c r="EU118" s="825"/>
      <c r="EV118" s="825"/>
      <c r="EW118" s="825"/>
      <c r="EX118" s="825"/>
      <c r="EY118" s="825"/>
      <c r="EZ118" s="825"/>
      <c r="FA118" s="825"/>
      <c r="FB118" s="825"/>
      <c r="FC118" s="825"/>
      <c r="FD118" s="825"/>
      <c r="FE118" s="825"/>
      <c r="FF118" s="825"/>
      <c r="FG118" s="825"/>
      <c r="FH118" s="825"/>
      <c r="FI118" s="825"/>
      <c r="FJ118" s="825"/>
      <c r="FK118" s="825"/>
      <c r="FL118" s="825"/>
      <c r="FM118" s="825"/>
      <c r="FN118" s="825"/>
      <c r="FO118" s="825"/>
      <c r="FP118" s="825"/>
      <c r="FQ118" s="825"/>
      <c r="FR118" s="825"/>
      <c r="FS118" s="825"/>
      <c r="FT118" s="825"/>
      <c r="FU118" s="825"/>
      <c r="FV118" s="825"/>
      <c r="FW118" s="825"/>
      <c r="FX118" s="825"/>
      <c r="FY118" s="825"/>
      <c r="FZ118" s="825"/>
      <c r="GA118" s="825"/>
      <c r="GB118" s="825"/>
      <c r="GC118" s="825"/>
      <c r="GD118" s="825"/>
      <c r="GE118" s="825"/>
      <c r="GF118" s="825"/>
      <c r="GG118" s="825"/>
      <c r="GH118" s="825"/>
      <c r="GI118" s="825"/>
      <c r="GJ118" s="825"/>
      <c r="GK118" s="825"/>
      <c r="GL118" s="825"/>
      <c r="GM118" s="825"/>
      <c r="GN118" s="825"/>
      <c r="GO118" s="825"/>
      <c r="GP118" s="825"/>
      <c r="GQ118" s="825"/>
      <c r="GR118" s="825"/>
      <c r="GS118" s="825"/>
      <c r="GT118" s="825"/>
      <c r="GU118" s="825"/>
      <c r="GV118" s="825"/>
      <c r="GW118" s="825"/>
      <c r="GX118" s="825"/>
      <c r="GY118" s="825"/>
      <c r="GZ118" s="825"/>
      <c r="HA118" s="825"/>
      <c r="HB118" s="825"/>
      <c r="HC118" s="825"/>
      <c r="HD118" s="825"/>
      <c r="HE118" s="825"/>
      <c r="HF118" s="825"/>
      <c r="HG118" s="825"/>
      <c r="HH118" s="825"/>
      <c r="HI118" s="825"/>
      <c r="HJ118" s="825"/>
      <c r="HK118" s="825"/>
      <c r="HL118" s="825"/>
      <c r="HM118" s="825"/>
      <c r="HN118" s="825"/>
      <c r="HO118" s="825"/>
      <c r="HP118" s="825"/>
      <c r="HQ118" s="825"/>
      <c r="HR118" s="825"/>
      <c r="HS118" s="825"/>
      <c r="HT118" s="825"/>
      <c r="HU118" s="825"/>
      <c r="HV118" s="825"/>
      <c r="HW118" s="825"/>
      <c r="HX118" s="825"/>
      <c r="HY118" s="825"/>
      <c r="HZ118" s="825"/>
      <c r="IA118" s="825"/>
      <c r="IB118" s="825"/>
      <c r="IC118" s="825"/>
      <c r="ID118" s="825"/>
      <c r="IE118" s="825"/>
      <c r="IF118" s="825"/>
      <c r="IG118" s="825"/>
      <c r="IH118" s="825"/>
      <c r="II118" s="825"/>
      <c r="IJ118" s="825"/>
      <c r="IK118" s="825"/>
      <c r="IL118" s="825"/>
      <c r="IM118" s="825"/>
      <c r="IN118" s="825"/>
      <c r="IO118" s="825"/>
      <c r="IP118" s="825"/>
      <c r="IQ118" s="825"/>
      <c r="IR118" s="825"/>
      <c r="IS118" s="825"/>
      <c r="IT118" s="825"/>
    </row>
    <row r="119" spans="1:254" s="774" customFormat="1">
      <c r="A119" s="823"/>
      <c r="B119" s="672" t="s">
        <v>817</v>
      </c>
      <c r="C119" s="445" t="s">
        <v>543</v>
      </c>
      <c r="D119" s="445">
        <v>2</v>
      </c>
      <c r="E119" s="445">
        <v>2020</v>
      </c>
      <c r="F119" s="445">
        <v>66</v>
      </c>
      <c r="G119" s="618">
        <f t="shared" si="4"/>
        <v>8.25</v>
      </c>
      <c r="H119" s="445">
        <v>12.5</v>
      </c>
      <c r="I119" s="618">
        <f t="shared" si="3"/>
        <v>57.75</v>
      </c>
      <c r="J119" s="696"/>
      <c r="K119" s="696"/>
      <c r="L119" s="824"/>
      <c r="M119" s="640"/>
      <c r="N119" s="640"/>
      <c r="O119" s="641"/>
      <c r="P119" s="825"/>
      <c r="Q119" s="825"/>
      <c r="R119" s="825"/>
      <c r="S119" s="825"/>
      <c r="T119" s="825"/>
      <c r="U119" s="825"/>
      <c r="V119" s="825"/>
      <c r="W119" s="825"/>
      <c r="X119" s="825"/>
      <c r="Y119" s="825"/>
      <c r="Z119" s="825"/>
      <c r="AA119" s="825"/>
      <c r="AB119" s="825"/>
      <c r="AC119" s="825"/>
      <c r="AD119" s="825"/>
      <c r="AE119" s="825"/>
      <c r="AF119" s="825"/>
      <c r="AG119" s="825"/>
      <c r="AH119" s="825"/>
      <c r="AI119" s="825"/>
      <c r="AJ119" s="825"/>
      <c r="AK119" s="825"/>
      <c r="AL119" s="825"/>
      <c r="AM119" s="825"/>
      <c r="AN119" s="825"/>
      <c r="AO119" s="825"/>
      <c r="AP119" s="825"/>
      <c r="AQ119" s="825"/>
      <c r="AR119" s="825"/>
      <c r="AS119" s="825"/>
      <c r="AT119" s="825"/>
      <c r="AU119" s="825"/>
      <c r="AV119" s="825"/>
      <c r="AW119" s="825"/>
      <c r="AX119" s="825"/>
      <c r="AY119" s="825"/>
      <c r="AZ119" s="825"/>
      <c r="BA119" s="825"/>
      <c r="BB119" s="825"/>
      <c r="BC119" s="825"/>
      <c r="BD119" s="825"/>
      <c r="BE119" s="825"/>
      <c r="BF119" s="825"/>
      <c r="BG119" s="825"/>
      <c r="BH119" s="825"/>
      <c r="BI119" s="825"/>
      <c r="BJ119" s="825"/>
      <c r="BK119" s="825"/>
      <c r="BL119" s="825"/>
      <c r="BM119" s="825"/>
      <c r="BN119" s="825"/>
      <c r="BO119" s="825"/>
      <c r="BP119" s="825"/>
      <c r="BQ119" s="825"/>
      <c r="BR119" s="825"/>
      <c r="BS119" s="825"/>
      <c r="BT119" s="825"/>
      <c r="BU119" s="825"/>
      <c r="BV119" s="825"/>
      <c r="BW119" s="825"/>
      <c r="BX119" s="825"/>
      <c r="BY119" s="825"/>
      <c r="BZ119" s="825"/>
      <c r="CA119" s="825"/>
      <c r="CB119" s="825"/>
      <c r="CC119" s="825"/>
      <c r="CD119" s="825"/>
      <c r="CE119" s="825"/>
      <c r="CF119" s="825"/>
      <c r="CG119" s="825"/>
      <c r="CH119" s="825"/>
      <c r="CI119" s="825"/>
      <c r="CJ119" s="825"/>
      <c r="CK119" s="825"/>
      <c r="CL119" s="825"/>
      <c r="CM119" s="825"/>
      <c r="CN119" s="825"/>
      <c r="CO119" s="825"/>
      <c r="CP119" s="825"/>
      <c r="CQ119" s="825"/>
      <c r="CR119" s="825"/>
      <c r="CS119" s="825"/>
      <c r="CT119" s="825"/>
      <c r="CU119" s="825"/>
      <c r="CV119" s="825"/>
      <c r="CW119" s="825"/>
      <c r="CX119" s="825"/>
      <c r="CY119" s="825"/>
      <c r="CZ119" s="825"/>
      <c r="DA119" s="825"/>
      <c r="DB119" s="825"/>
      <c r="DC119" s="825"/>
      <c r="DD119" s="825"/>
      <c r="DE119" s="825"/>
      <c r="DF119" s="825"/>
      <c r="DG119" s="825"/>
      <c r="DH119" s="825"/>
      <c r="DI119" s="825"/>
      <c r="DJ119" s="825"/>
      <c r="DK119" s="825"/>
      <c r="DL119" s="825"/>
      <c r="DM119" s="825"/>
      <c r="DN119" s="825"/>
      <c r="DO119" s="825"/>
      <c r="DP119" s="825"/>
      <c r="DQ119" s="825"/>
      <c r="DR119" s="825"/>
      <c r="DS119" s="825"/>
      <c r="DT119" s="825"/>
      <c r="DU119" s="825"/>
      <c r="DV119" s="825"/>
      <c r="DW119" s="825"/>
      <c r="DX119" s="825"/>
      <c r="DY119" s="825"/>
      <c r="DZ119" s="825"/>
      <c r="EA119" s="825"/>
      <c r="EB119" s="825"/>
      <c r="EC119" s="825"/>
      <c r="ED119" s="825"/>
      <c r="EE119" s="825"/>
      <c r="EF119" s="825"/>
      <c r="EG119" s="825"/>
      <c r="EH119" s="825"/>
      <c r="EI119" s="825"/>
      <c r="EJ119" s="825"/>
      <c r="EK119" s="825"/>
      <c r="EL119" s="825"/>
      <c r="EM119" s="825"/>
      <c r="EN119" s="825"/>
      <c r="EO119" s="825"/>
      <c r="EP119" s="825"/>
      <c r="EQ119" s="825"/>
      <c r="ER119" s="825"/>
      <c r="ES119" s="825"/>
      <c r="ET119" s="825"/>
      <c r="EU119" s="825"/>
      <c r="EV119" s="825"/>
      <c r="EW119" s="825"/>
      <c r="EX119" s="825"/>
      <c r="EY119" s="825"/>
      <c r="EZ119" s="825"/>
      <c r="FA119" s="825"/>
      <c r="FB119" s="825"/>
      <c r="FC119" s="825"/>
      <c r="FD119" s="825"/>
      <c r="FE119" s="825"/>
      <c r="FF119" s="825"/>
      <c r="FG119" s="825"/>
      <c r="FH119" s="825"/>
      <c r="FI119" s="825"/>
      <c r="FJ119" s="825"/>
      <c r="FK119" s="825"/>
      <c r="FL119" s="825"/>
      <c r="FM119" s="825"/>
      <c r="FN119" s="825"/>
      <c r="FO119" s="825"/>
      <c r="FP119" s="825"/>
      <c r="FQ119" s="825"/>
      <c r="FR119" s="825"/>
      <c r="FS119" s="825"/>
      <c r="FT119" s="825"/>
      <c r="FU119" s="825"/>
      <c r="FV119" s="825"/>
      <c r="FW119" s="825"/>
      <c r="FX119" s="825"/>
      <c r="FY119" s="825"/>
      <c r="FZ119" s="825"/>
      <c r="GA119" s="825"/>
      <c r="GB119" s="825"/>
      <c r="GC119" s="825"/>
      <c r="GD119" s="825"/>
      <c r="GE119" s="825"/>
      <c r="GF119" s="825"/>
      <c r="GG119" s="825"/>
      <c r="GH119" s="825"/>
      <c r="GI119" s="825"/>
      <c r="GJ119" s="825"/>
      <c r="GK119" s="825"/>
      <c r="GL119" s="825"/>
      <c r="GM119" s="825"/>
      <c r="GN119" s="825"/>
      <c r="GO119" s="825"/>
      <c r="GP119" s="825"/>
      <c r="GQ119" s="825"/>
      <c r="GR119" s="825"/>
      <c r="GS119" s="825"/>
      <c r="GT119" s="825"/>
      <c r="GU119" s="825"/>
      <c r="GV119" s="825"/>
      <c r="GW119" s="825"/>
      <c r="GX119" s="825"/>
      <c r="GY119" s="825"/>
      <c r="GZ119" s="825"/>
      <c r="HA119" s="825"/>
      <c r="HB119" s="825"/>
      <c r="HC119" s="825"/>
      <c r="HD119" s="825"/>
      <c r="HE119" s="825"/>
      <c r="HF119" s="825"/>
      <c r="HG119" s="825"/>
      <c r="HH119" s="825"/>
      <c r="HI119" s="825"/>
      <c r="HJ119" s="825"/>
      <c r="HK119" s="825"/>
      <c r="HL119" s="825"/>
      <c r="HM119" s="825"/>
      <c r="HN119" s="825"/>
      <c r="HO119" s="825"/>
      <c r="HP119" s="825"/>
      <c r="HQ119" s="825"/>
      <c r="HR119" s="825"/>
      <c r="HS119" s="825"/>
      <c r="HT119" s="825"/>
      <c r="HU119" s="825"/>
      <c r="HV119" s="825"/>
      <c r="HW119" s="825"/>
      <c r="HX119" s="825"/>
      <c r="HY119" s="825"/>
      <c r="HZ119" s="825"/>
      <c r="IA119" s="825"/>
      <c r="IB119" s="825"/>
      <c r="IC119" s="825"/>
      <c r="ID119" s="825"/>
      <c r="IE119" s="825"/>
      <c r="IF119" s="825"/>
      <c r="IG119" s="825"/>
      <c r="IH119" s="825"/>
      <c r="II119" s="825"/>
      <c r="IJ119" s="825"/>
      <c r="IK119" s="825"/>
      <c r="IL119" s="825"/>
      <c r="IM119" s="825"/>
      <c r="IN119" s="825"/>
      <c r="IO119" s="825"/>
      <c r="IP119" s="825"/>
      <c r="IQ119" s="825"/>
      <c r="IR119" s="825"/>
      <c r="IS119" s="825"/>
      <c r="IT119" s="825"/>
    </row>
    <row r="120" spans="1:254" s="774" customFormat="1" ht="27">
      <c r="A120" s="823"/>
      <c r="B120" s="672" t="s">
        <v>818</v>
      </c>
      <c r="C120" s="445" t="s">
        <v>543</v>
      </c>
      <c r="D120" s="445">
        <v>2</v>
      </c>
      <c r="E120" s="445">
        <v>2020</v>
      </c>
      <c r="F120" s="445">
        <v>106</v>
      </c>
      <c r="G120" s="618">
        <f t="shared" si="4"/>
        <v>13.25</v>
      </c>
      <c r="H120" s="445">
        <v>12.5</v>
      </c>
      <c r="I120" s="618">
        <f t="shared" si="3"/>
        <v>92.75</v>
      </c>
      <c r="J120" s="696"/>
      <c r="K120" s="696"/>
      <c r="L120" s="824"/>
      <c r="M120" s="640"/>
      <c r="N120" s="640"/>
      <c r="O120" s="641"/>
      <c r="P120" s="825"/>
      <c r="Q120" s="825"/>
      <c r="R120" s="825"/>
      <c r="S120" s="825"/>
      <c r="T120" s="825"/>
      <c r="U120" s="825"/>
      <c r="V120" s="825"/>
      <c r="W120" s="825"/>
      <c r="X120" s="825"/>
      <c r="Y120" s="825"/>
      <c r="Z120" s="825"/>
      <c r="AA120" s="825"/>
      <c r="AB120" s="825"/>
      <c r="AC120" s="825"/>
      <c r="AD120" s="825"/>
      <c r="AE120" s="825"/>
      <c r="AF120" s="825"/>
      <c r="AG120" s="825"/>
      <c r="AH120" s="825"/>
      <c r="AI120" s="825"/>
      <c r="AJ120" s="825"/>
      <c r="AK120" s="825"/>
      <c r="AL120" s="825"/>
      <c r="AM120" s="825"/>
      <c r="AN120" s="825"/>
      <c r="AO120" s="825"/>
      <c r="AP120" s="825"/>
      <c r="AQ120" s="825"/>
      <c r="AR120" s="825"/>
      <c r="AS120" s="825"/>
      <c r="AT120" s="825"/>
      <c r="AU120" s="825"/>
      <c r="AV120" s="825"/>
      <c r="AW120" s="825"/>
      <c r="AX120" s="825"/>
      <c r="AY120" s="825"/>
      <c r="AZ120" s="825"/>
      <c r="BA120" s="825"/>
      <c r="BB120" s="825"/>
      <c r="BC120" s="825"/>
      <c r="BD120" s="825"/>
      <c r="BE120" s="825"/>
      <c r="BF120" s="825"/>
      <c r="BG120" s="825"/>
      <c r="BH120" s="825"/>
      <c r="BI120" s="825"/>
      <c r="BJ120" s="825"/>
      <c r="BK120" s="825"/>
      <c r="BL120" s="825"/>
      <c r="BM120" s="825"/>
      <c r="BN120" s="825"/>
      <c r="BO120" s="825"/>
      <c r="BP120" s="825"/>
      <c r="BQ120" s="825"/>
      <c r="BR120" s="825"/>
      <c r="BS120" s="825"/>
      <c r="BT120" s="825"/>
      <c r="BU120" s="825"/>
      <c r="BV120" s="825"/>
      <c r="BW120" s="825"/>
      <c r="BX120" s="825"/>
      <c r="BY120" s="825"/>
      <c r="BZ120" s="825"/>
      <c r="CA120" s="825"/>
      <c r="CB120" s="825"/>
      <c r="CC120" s="825"/>
      <c r="CD120" s="825"/>
      <c r="CE120" s="825"/>
      <c r="CF120" s="825"/>
      <c r="CG120" s="825"/>
      <c r="CH120" s="825"/>
      <c r="CI120" s="825"/>
      <c r="CJ120" s="825"/>
      <c r="CK120" s="825"/>
      <c r="CL120" s="825"/>
      <c r="CM120" s="825"/>
      <c r="CN120" s="825"/>
      <c r="CO120" s="825"/>
      <c r="CP120" s="825"/>
      <c r="CQ120" s="825"/>
      <c r="CR120" s="825"/>
      <c r="CS120" s="825"/>
      <c r="CT120" s="825"/>
      <c r="CU120" s="825"/>
      <c r="CV120" s="825"/>
      <c r="CW120" s="825"/>
      <c r="CX120" s="825"/>
      <c r="CY120" s="825"/>
      <c r="CZ120" s="825"/>
      <c r="DA120" s="825"/>
      <c r="DB120" s="825"/>
      <c r="DC120" s="825"/>
      <c r="DD120" s="825"/>
      <c r="DE120" s="825"/>
      <c r="DF120" s="825"/>
      <c r="DG120" s="825"/>
      <c r="DH120" s="825"/>
      <c r="DI120" s="825"/>
      <c r="DJ120" s="825"/>
      <c r="DK120" s="825"/>
      <c r="DL120" s="825"/>
      <c r="DM120" s="825"/>
      <c r="DN120" s="825"/>
      <c r="DO120" s="825"/>
      <c r="DP120" s="825"/>
      <c r="DQ120" s="825"/>
      <c r="DR120" s="825"/>
      <c r="DS120" s="825"/>
      <c r="DT120" s="825"/>
      <c r="DU120" s="825"/>
      <c r="DV120" s="825"/>
      <c r="DW120" s="825"/>
      <c r="DX120" s="825"/>
      <c r="DY120" s="825"/>
      <c r="DZ120" s="825"/>
      <c r="EA120" s="825"/>
      <c r="EB120" s="825"/>
      <c r="EC120" s="825"/>
      <c r="ED120" s="825"/>
      <c r="EE120" s="825"/>
      <c r="EF120" s="825"/>
      <c r="EG120" s="825"/>
      <c r="EH120" s="825"/>
      <c r="EI120" s="825"/>
      <c r="EJ120" s="825"/>
      <c r="EK120" s="825"/>
      <c r="EL120" s="825"/>
      <c r="EM120" s="825"/>
      <c r="EN120" s="825"/>
      <c r="EO120" s="825"/>
      <c r="EP120" s="825"/>
      <c r="EQ120" s="825"/>
      <c r="ER120" s="825"/>
      <c r="ES120" s="825"/>
      <c r="ET120" s="825"/>
      <c r="EU120" s="825"/>
      <c r="EV120" s="825"/>
      <c r="EW120" s="825"/>
      <c r="EX120" s="825"/>
      <c r="EY120" s="825"/>
      <c r="EZ120" s="825"/>
      <c r="FA120" s="825"/>
      <c r="FB120" s="825"/>
      <c r="FC120" s="825"/>
      <c r="FD120" s="825"/>
      <c r="FE120" s="825"/>
      <c r="FF120" s="825"/>
      <c r="FG120" s="825"/>
      <c r="FH120" s="825"/>
      <c r="FI120" s="825"/>
      <c r="FJ120" s="825"/>
      <c r="FK120" s="825"/>
      <c r="FL120" s="825"/>
      <c r="FM120" s="825"/>
      <c r="FN120" s="825"/>
      <c r="FO120" s="825"/>
      <c r="FP120" s="825"/>
      <c r="FQ120" s="825"/>
      <c r="FR120" s="825"/>
      <c r="FS120" s="825"/>
      <c r="FT120" s="825"/>
      <c r="FU120" s="825"/>
      <c r="FV120" s="825"/>
      <c r="FW120" s="825"/>
      <c r="FX120" s="825"/>
      <c r="FY120" s="825"/>
      <c r="FZ120" s="825"/>
      <c r="GA120" s="825"/>
      <c r="GB120" s="825"/>
      <c r="GC120" s="825"/>
      <c r="GD120" s="825"/>
      <c r="GE120" s="825"/>
      <c r="GF120" s="825"/>
      <c r="GG120" s="825"/>
      <c r="GH120" s="825"/>
      <c r="GI120" s="825"/>
      <c r="GJ120" s="825"/>
      <c r="GK120" s="825"/>
      <c r="GL120" s="825"/>
      <c r="GM120" s="825"/>
      <c r="GN120" s="825"/>
      <c r="GO120" s="825"/>
      <c r="GP120" s="825"/>
      <c r="GQ120" s="825"/>
      <c r="GR120" s="825"/>
      <c r="GS120" s="825"/>
      <c r="GT120" s="825"/>
      <c r="GU120" s="825"/>
      <c r="GV120" s="825"/>
      <c r="GW120" s="825"/>
      <c r="GX120" s="825"/>
      <c r="GY120" s="825"/>
      <c r="GZ120" s="825"/>
      <c r="HA120" s="825"/>
      <c r="HB120" s="825"/>
      <c r="HC120" s="825"/>
      <c r="HD120" s="825"/>
      <c r="HE120" s="825"/>
      <c r="HF120" s="825"/>
      <c r="HG120" s="825"/>
      <c r="HH120" s="825"/>
      <c r="HI120" s="825"/>
      <c r="HJ120" s="825"/>
      <c r="HK120" s="825"/>
      <c r="HL120" s="825"/>
      <c r="HM120" s="825"/>
      <c r="HN120" s="825"/>
      <c r="HO120" s="825"/>
      <c r="HP120" s="825"/>
      <c r="HQ120" s="825"/>
      <c r="HR120" s="825"/>
      <c r="HS120" s="825"/>
      <c r="HT120" s="825"/>
      <c r="HU120" s="825"/>
      <c r="HV120" s="825"/>
      <c r="HW120" s="825"/>
      <c r="HX120" s="825"/>
      <c r="HY120" s="825"/>
      <c r="HZ120" s="825"/>
      <c r="IA120" s="825"/>
      <c r="IB120" s="825"/>
      <c r="IC120" s="825"/>
      <c r="ID120" s="825"/>
      <c r="IE120" s="825"/>
      <c r="IF120" s="825"/>
      <c r="IG120" s="825"/>
      <c r="IH120" s="825"/>
      <c r="II120" s="825"/>
      <c r="IJ120" s="825"/>
      <c r="IK120" s="825"/>
      <c r="IL120" s="825"/>
      <c r="IM120" s="825"/>
      <c r="IN120" s="825"/>
      <c r="IO120" s="825"/>
      <c r="IP120" s="825"/>
      <c r="IQ120" s="825"/>
      <c r="IR120" s="825"/>
      <c r="IS120" s="825"/>
      <c r="IT120" s="825"/>
    </row>
    <row r="121" spans="1:254" s="774" customFormat="1" ht="27">
      <c r="A121" s="823"/>
      <c r="B121" s="672" t="s">
        <v>819</v>
      </c>
      <c r="C121" s="445" t="s">
        <v>543</v>
      </c>
      <c r="D121" s="445">
        <v>4</v>
      </c>
      <c r="E121" s="445">
        <v>2020</v>
      </c>
      <c r="F121" s="445">
        <v>812</v>
      </c>
      <c r="G121" s="618">
        <f t="shared" si="4"/>
        <v>121.8</v>
      </c>
      <c r="H121" s="445">
        <v>15</v>
      </c>
      <c r="I121" s="618">
        <f t="shared" si="3"/>
        <v>690.2</v>
      </c>
      <c r="J121" s="696"/>
      <c r="K121" s="696"/>
      <c r="L121" s="824"/>
      <c r="M121" s="640"/>
      <c r="N121" s="640"/>
      <c r="O121" s="641">
        <f>M121*N121/1000</f>
        <v>0</v>
      </c>
      <c r="P121" s="825"/>
      <c r="Q121" s="825"/>
      <c r="R121" s="825"/>
      <c r="S121" s="825"/>
      <c r="T121" s="825"/>
      <c r="U121" s="825"/>
      <c r="V121" s="825"/>
      <c r="W121" s="825"/>
      <c r="X121" s="825"/>
      <c r="Y121" s="825"/>
      <c r="Z121" s="825"/>
      <c r="AA121" s="825"/>
      <c r="AB121" s="825"/>
      <c r="AC121" s="825"/>
      <c r="AD121" s="825"/>
      <c r="AE121" s="825"/>
      <c r="AF121" s="825"/>
      <c r="AG121" s="825"/>
      <c r="AH121" s="825"/>
      <c r="AI121" s="825"/>
      <c r="AJ121" s="825"/>
      <c r="AK121" s="825"/>
      <c r="AL121" s="825"/>
      <c r="AM121" s="825"/>
      <c r="AN121" s="825"/>
      <c r="AO121" s="825"/>
      <c r="AP121" s="825"/>
      <c r="AQ121" s="825"/>
      <c r="AR121" s="825"/>
      <c r="AS121" s="825"/>
      <c r="AT121" s="825"/>
      <c r="AU121" s="825"/>
      <c r="AV121" s="825"/>
      <c r="AW121" s="825"/>
      <c r="AX121" s="825"/>
      <c r="AY121" s="825"/>
      <c r="AZ121" s="825"/>
      <c r="BA121" s="825"/>
      <c r="BB121" s="825"/>
      <c r="BC121" s="825"/>
      <c r="BD121" s="825"/>
      <c r="BE121" s="825"/>
      <c r="BF121" s="825"/>
      <c r="BG121" s="825"/>
      <c r="BH121" s="825"/>
      <c r="BI121" s="825"/>
      <c r="BJ121" s="825"/>
      <c r="BK121" s="825"/>
      <c r="BL121" s="825"/>
      <c r="BM121" s="825"/>
      <c r="BN121" s="825"/>
      <c r="BO121" s="825"/>
      <c r="BP121" s="825"/>
      <c r="BQ121" s="825"/>
      <c r="BR121" s="825"/>
      <c r="BS121" s="825"/>
      <c r="BT121" s="825"/>
      <c r="BU121" s="825"/>
      <c r="BV121" s="825"/>
      <c r="BW121" s="825"/>
      <c r="BX121" s="825"/>
      <c r="BY121" s="825"/>
      <c r="BZ121" s="825"/>
      <c r="CA121" s="825"/>
      <c r="CB121" s="825"/>
      <c r="CC121" s="825"/>
      <c r="CD121" s="825"/>
      <c r="CE121" s="825"/>
      <c r="CF121" s="825"/>
      <c r="CG121" s="825"/>
      <c r="CH121" s="825"/>
      <c r="CI121" s="825"/>
      <c r="CJ121" s="825"/>
      <c r="CK121" s="825"/>
      <c r="CL121" s="825"/>
      <c r="CM121" s="825"/>
      <c r="CN121" s="825"/>
      <c r="CO121" s="825"/>
      <c r="CP121" s="825"/>
      <c r="CQ121" s="825"/>
      <c r="CR121" s="825"/>
      <c r="CS121" s="825"/>
      <c r="CT121" s="825"/>
      <c r="CU121" s="825"/>
      <c r="CV121" s="825"/>
      <c r="CW121" s="825"/>
      <c r="CX121" s="825"/>
      <c r="CY121" s="825"/>
      <c r="CZ121" s="825"/>
      <c r="DA121" s="825"/>
      <c r="DB121" s="825"/>
      <c r="DC121" s="825"/>
      <c r="DD121" s="825"/>
      <c r="DE121" s="825"/>
      <c r="DF121" s="825"/>
      <c r="DG121" s="825"/>
      <c r="DH121" s="825"/>
      <c r="DI121" s="825"/>
      <c r="DJ121" s="825"/>
      <c r="DK121" s="825"/>
      <c r="DL121" s="825"/>
      <c r="DM121" s="825"/>
      <c r="DN121" s="825"/>
      <c r="DO121" s="825"/>
      <c r="DP121" s="825"/>
      <c r="DQ121" s="825"/>
      <c r="DR121" s="825"/>
      <c r="DS121" s="825"/>
      <c r="DT121" s="825"/>
      <c r="DU121" s="825"/>
      <c r="DV121" s="825"/>
      <c r="DW121" s="825"/>
      <c r="DX121" s="825"/>
      <c r="DY121" s="825"/>
      <c r="DZ121" s="825"/>
      <c r="EA121" s="825"/>
      <c r="EB121" s="825"/>
      <c r="EC121" s="825"/>
      <c r="ED121" s="825"/>
      <c r="EE121" s="825"/>
      <c r="EF121" s="825"/>
      <c r="EG121" s="825"/>
      <c r="EH121" s="825"/>
      <c r="EI121" s="825"/>
      <c r="EJ121" s="825"/>
      <c r="EK121" s="825"/>
      <c r="EL121" s="825"/>
      <c r="EM121" s="825"/>
      <c r="EN121" s="825"/>
      <c r="EO121" s="825"/>
      <c r="EP121" s="825"/>
      <c r="EQ121" s="825"/>
      <c r="ER121" s="825"/>
      <c r="ES121" s="825"/>
      <c r="ET121" s="825"/>
      <c r="EU121" s="825"/>
      <c r="EV121" s="825"/>
      <c r="EW121" s="825"/>
      <c r="EX121" s="825"/>
      <c r="EY121" s="825"/>
      <c r="EZ121" s="825"/>
      <c r="FA121" s="825"/>
      <c r="FB121" s="825"/>
      <c r="FC121" s="825"/>
      <c r="FD121" s="825"/>
      <c r="FE121" s="825"/>
      <c r="FF121" s="825"/>
      <c r="FG121" s="825"/>
      <c r="FH121" s="825"/>
      <c r="FI121" s="825"/>
      <c r="FJ121" s="825"/>
      <c r="FK121" s="825"/>
      <c r="FL121" s="825"/>
      <c r="FM121" s="825"/>
      <c r="FN121" s="825"/>
      <c r="FO121" s="825"/>
      <c r="FP121" s="825"/>
      <c r="FQ121" s="825"/>
      <c r="FR121" s="825"/>
      <c r="FS121" s="825"/>
      <c r="FT121" s="825"/>
      <c r="FU121" s="825"/>
      <c r="FV121" s="825"/>
      <c r="FW121" s="825"/>
      <c r="FX121" s="825"/>
      <c r="FY121" s="825"/>
      <c r="FZ121" s="825"/>
      <c r="GA121" s="825"/>
      <c r="GB121" s="825"/>
      <c r="GC121" s="825"/>
      <c r="GD121" s="825"/>
      <c r="GE121" s="825"/>
      <c r="GF121" s="825"/>
      <c r="GG121" s="825"/>
      <c r="GH121" s="825"/>
      <c r="GI121" s="825"/>
      <c r="GJ121" s="825"/>
      <c r="GK121" s="825"/>
      <c r="GL121" s="825"/>
      <c r="GM121" s="825"/>
      <c r="GN121" s="825"/>
      <c r="GO121" s="825"/>
      <c r="GP121" s="825"/>
      <c r="GQ121" s="825"/>
      <c r="GR121" s="825"/>
      <c r="GS121" s="825"/>
      <c r="GT121" s="825"/>
      <c r="GU121" s="825"/>
      <c r="GV121" s="825"/>
      <c r="GW121" s="825"/>
      <c r="GX121" s="825"/>
      <c r="GY121" s="825"/>
      <c r="GZ121" s="825"/>
      <c r="HA121" s="825"/>
      <c r="HB121" s="825"/>
      <c r="HC121" s="825"/>
      <c r="HD121" s="825"/>
      <c r="HE121" s="825"/>
      <c r="HF121" s="825"/>
      <c r="HG121" s="825"/>
      <c r="HH121" s="825"/>
      <c r="HI121" s="825"/>
      <c r="HJ121" s="825"/>
      <c r="HK121" s="825"/>
      <c r="HL121" s="825"/>
      <c r="HM121" s="825"/>
      <c r="HN121" s="825"/>
      <c r="HO121" s="825"/>
      <c r="HP121" s="825"/>
      <c r="HQ121" s="825"/>
      <c r="HR121" s="825"/>
      <c r="HS121" s="825"/>
      <c r="HT121" s="825"/>
      <c r="HU121" s="825"/>
      <c r="HV121" s="825"/>
      <c r="HW121" s="825"/>
      <c r="HX121" s="825"/>
      <c r="HY121" s="825"/>
      <c r="HZ121" s="825"/>
      <c r="IA121" s="825"/>
      <c r="IB121" s="825"/>
      <c r="IC121" s="825"/>
      <c r="ID121" s="825"/>
      <c r="IE121" s="825"/>
      <c r="IF121" s="825"/>
      <c r="IG121" s="825"/>
      <c r="IH121" s="825"/>
      <c r="II121" s="825"/>
      <c r="IJ121" s="825"/>
      <c r="IK121" s="825"/>
      <c r="IL121" s="825"/>
      <c r="IM121" s="825"/>
      <c r="IN121" s="825"/>
      <c r="IO121" s="825"/>
      <c r="IP121" s="825"/>
      <c r="IQ121" s="825"/>
      <c r="IR121" s="825"/>
      <c r="IS121" s="825"/>
      <c r="IT121" s="825"/>
    </row>
    <row r="122" spans="1:254" s="774" customFormat="1" ht="27">
      <c r="A122" s="823"/>
      <c r="B122" s="672" t="s">
        <v>820</v>
      </c>
      <c r="C122" s="445" t="s">
        <v>543</v>
      </c>
      <c r="D122" s="445">
        <v>1</v>
      </c>
      <c r="E122" s="445">
        <v>2020</v>
      </c>
      <c r="F122" s="445">
        <v>460</v>
      </c>
      <c r="G122" s="618">
        <f t="shared" si="4"/>
        <v>69</v>
      </c>
      <c r="H122" s="445">
        <v>15</v>
      </c>
      <c r="I122" s="618">
        <f t="shared" si="3"/>
        <v>391</v>
      </c>
      <c r="J122" s="696"/>
      <c r="K122" s="696"/>
      <c r="L122" s="824"/>
      <c r="M122" s="640"/>
      <c r="N122" s="640"/>
      <c r="O122" s="641"/>
      <c r="P122" s="825"/>
      <c r="Q122" s="825"/>
      <c r="R122" s="825"/>
      <c r="S122" s="825"/>
      <c r="T122" s="825"/>
      <c r="U122" s="825"/>
      <c r="V122" s="825"/>
      <c r="W122" s="825"/>
      <c r="X122" s="825"/>
      <c r="Y122" s="825"/>
      <c r="Z122" s="825"/>
      <c r="AA122" s="825"/>
      <c r="AB122" s="825"/>
      <c r="AC122" s="825"/>
      <c r="AD122" s="825"/>
      <c r="AE122" s="825"/>
      <c r="AF122" s="825"/>
      <c r="AG122" s="825"/>
      <c r="AH122" s="825"/>
      <c r="AI122" s="825"/>
      <c r="AJ122" s="825"/>
      <c r="AK122" s="825"/>
      <c r="AL122" s="825"/>
      <c r="AM122" s="825"/>
      <c r="AN122" s="825"/>
      <c r="AO122" s="825"/>
      <c r="AP122" s="825"/>
      <c r="AQ122" s="825"/>
      <c r="AR122" s="825"/>
      <c r="AS122" s="825"/>
      <c r="AT122" s="825"/>
      <c r="AU122" s="825"/>
      <c r="AV122" s="825"/>
      <c r="AW122" s="825"/>
      <c r="AX122" s="825"/>
      <c r="AY122" s="825"/>
      <c r="AZ122" s="825"/>
      <c r="BA122" s="825"/>
      <c r="BB122" s="825"/>
      <c r="BC122" s="825"/>
      <c r="BD122" s="825"/>
      <c r="BE122" s="825"/>
      <c r="BF122" s="825"/>
      <c r="BG122" s="825"/>
      <c r="BH122" s="825"/>
      <c r="BI122" s="825"/>
      <c r="BJ122" s="825"/>
      <c r="BK122" s="825"/>
      <c r="BL122" s="825"/>
      <c r="BM122" s="825"/>
      <c r="BN122" s="825"/>
      <c r="BO122" s="825"/>
      <c r="BP122" s="825"/>
      <c r="BQ122" s="825"/>
      <c r="BR122" s="825"/>
      <c r="BS122" s="825"/>
      <c r="BT122" s="825"/>
      <c r="BU122" s="825"/>
      <c r="BV122" s="825"/>
      <c r="BW122" s="825"/>
      <c r="BX122" s="825"/>
      <c r="BY122" s="825"/>
      <c r="BZ122" s="825"/>
      <c r="CA122" s="825"/>
      <c r="CB122" s="825"/>
      <c r="CC122" s="825"/>
      <c r="CD122" s="825"/>
      <c r="CE122" s="825"/>
      <c r="CF122" s="825"/>
      <c r="CG122" s="825"/>
      <c r="CH122" s="825"/>
      <c r="CI122" s="825"/>
      <c r="CJ122" s="825"/>
      <c r="CK122" s="825"/>
      <c r="CL122" s="825"/>
      <c r="CM122" s="825"/>
      <c r="CN122" s="825"/>
      <c r="CO122" s="825"/>
      <c r="CP122" s="825"/>
      <c r="CQ122" s="825"/>
      <c r="CR122" s="825"/>
      <c r="CS122" s="825"/>
      <c r="CT122" s="825"/>
      <c r="CU122" s="825"/>
      <c r="CV122" s="825"/>
      <c r="CW122" s="825"/>
      <c r="CX122" s="825"/>
      <c r="CY122" s="825"/>
      <c r="CZ122" s="825"/>
      <c r="DA122" s="825"/>
      <c r="DB122" s="825"/>
      <c r="DC122" s="825"/>
      <c r="DD122" s="825"/>
      <c r="DE122" s="825"/>
      <c r="DF122" s="825"/>
      <c r="DG122" s="825"/>
      <c r="DH122" s="825"/>
      <c r="DI122" s="825"/>
      <c r="DJ122" s="825"/>
      <c r="DK122" s="825"/>
      <c r="DL122" s="825"/>
      <c r="DM122" s="825"/>
      <c r="DN122" s="825"/>
      <c r="DO122" s="825"/>
      <c r="DP122" s="825"/>
      <c r="DQ122" s="825"/>
      <c r="DR122" s="825"/>
      <c r="DS122" s="825"/>
      <c r="DT122" s="825"/>
      <c r="DU122" s="825"/>
      <c r="DV122" s="825"/>
      <c r="DW122" s="825"/>
      <c r="DX122" s="825"/>
      <c r="DY122" s="825"/>
      <c r="DZ122" s="825"/>
      <c r="EA122" s="825"/>
      <c r="EB122" s="825"/>
      <c r="EC122" s="825"/>
      <c r="ED122" s="825"/>
      <c r="EE122" s="825"/>
      <c r="EF122" s="825"/>
      <c r="EG122" s="825"/>
      <c r="EH122" s="825"/>
      <c r="EI122" s="825"/>
      <c r="EJ122" s="825"/>
      <c r="EK122" s="825"/>
      <c r="EL122" s="825"/>
      <c r="EM122" s="825"/>
      <c r="EN122" s="825"/>
      <c r="EO122" s="825"/>
      <c r="EP122" s="825"/>
      <c r="EQ122" s="825"/>
      <c r="ER122" s="825"/>
      <c r="ES122" s="825"/>
      <c r="ET122" s="825"/>
      <c r="EU122" s="825"/>
      <c r="EV122" s="825"/>
      <c r="EW122" s="825"/>
      <c r="EX122" s="825"/>
      <c r="EY122" s="825"/>
      <c r="EZ122" s="825"/>
      <c r="FA122" s="825"/>
      <c r="FB122" s="825"/>
      <c r="FC122" s="825"/>
      <c r="FD122" s="825"/>
      <c r="FE122" s="825"/>
      <c r="FF122" s="825"/>
      <c r="FG122" s="825"/>
      <c r="FH122" s="825"/>
      <c r="FI122" s="825"/>
      <c r="FJ122" s="825"/>
      <c r="FK122" s="825"/>
      <c r="FL122" s="825"/>
      <c r="FM122" s="825"/>
      <c r="FN122" s="825"/>
      <c r="FO122" s="825"/>
      <c r="FP122" s="825"/>
      <c r="FQ122" s="825"/>
      <c r="FR122" s="825"/>
      <c r="FS122" s="825"/>
      <c r="FT122" s="825"/>
      <c r="FU122" s="825"/>
      <c r="FV122" s="825"/>
      <c r="FW122" s="825"/>
      <c r="FX122" s="825"/>
      <c r="FY122" s="825"/>
      <c r="FZ122" s="825"/>
      <c r="GA122" s="825"/>
      <c r="GB122" s="825"/>
      <c r="GC122" s="825"/>
      <c r="GD122" s="825"/>
      <c r="GE122" s="825"/>
      <c r="GF122" s="825"/>
      <c r="GG122" s="825"/>
      <c r="GH122" s="825"/>
      <c r="GI122" s="825"/>
      <c r="GJ122" s="825"/>
      <c r="GK122" s="825"/>
      <c r="GL122" s="825"/>
      <c r="GM122" s="825"/>
      <c r="GN122" s="825"/>
      <c r="GO122" s="825"/>
      <c r="GP122" s="825"/>
      <c r="GQ122" s="825"/>
      <c r="GR122" s="825"/>
      <c r="GS122" s="825"/>
      <c r="GT122" s="825"/>
      <c r="GU122" s="825"/>
      <c r="GV122" s="825"/>
      <c r="GW122" s="825"/>
      <c r="GX122" s="825"/>
      <c r="GY122" s="825"/>
      <c r="GZ122" s="825"/>
      <c r="HA122" s="825"/>
      <c r="HB122" s="825"/>
      <c r="HC122" s="825"/>
      <c r="HD122" s="825"/>
      <c r="HE122" s="825"/>
      <c r="HF122" s="825"/>
      <c r="HG122" s="825"/>
      <c r="HH122" s="825"/>
      <c r="HI122" s="825"/>
      <c r="HJ122" s="825"/>
      <c r="HK122" s="825"/>
      <c r="HL122" s="825"/>
      <c r="HM122" s="825"/>
      <c r="HN122" s="825"/>
      <c r="HO122" s="825"/>
      <c r="HP122" s="825"/>
      <c r="HQ122" s="825"/>
      <c r="HR122" s="825"/>
      <c r="HS122" s="825"/>
      <c r="HT122" s="825"/>
      <c r="HU122" s="825"/>
      <c r="HV122" s="825"/>
      <c r="HW122" s="825"/>
      <c r="HX122" s="825"/>
      <c r="HY122" s="825"/>
      <c r="HZ122" s="825"/>
      <c r="IA122" s="825"/>
      <c r="IB122" s="825"/>
      <c r="IC122" s="825"/>
      <c r="ID122" s="825"/>
      <c r="IE122" s="825"/>
      <c r="IF122" s="825"/>
      <c r="IG122" s="825"/>
      <c r="IH122" s="825"/>
      <c r="II122" s="825"/>
      <c r="IJ122" s="825"/>
      <c r="IK122" s="825"/>
      <c r="IL122" s="825"/>
      <c r="IM122" s="825"/>
      <c r="IN122" s="825"/>
      <c r="IO122" s="825"/>
      <c r="IP122" s="825"/>
      <c r="IQ122" s="825"/>
      <c r="IR122" s="825"/>
      <c r="IS122" s="825"/>
      <c r="IT122" s="825"/>
    </row>
    <row r="123" spans="1:254">
      <c r="A123" s="617"/>
      <c r="B123" s="672" t="s">
        <v>829</v>
      </c>
      <c r="C123" s="445" t="s">
        <v>543</v>
      </c>
      <c r="D123" s="445"/>
      <c r="E123" s="445"/>
      <c r="F123" s="445"/>
      <c r="G123" s="618"/>
      <c r="H123" s="445"/>
      <c r="I123" s="618"/>
      <c r="J123" s="445"/>
      <c r="K123" s="445"/>
      <c r="L123" s="618"/>
      <c r="M123" s="640">
        <v>1</v>
      </c>
      <c r="N123" s="640">
        <v>200000</v>
      </c>
      <c r="O123" s="641">
        <f>M123*N123/1000</f>
        <v>200</v>
      </c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  <c r="BL123" s="21"/>
      <c r="BM123" s="21"/>
      <c r="BN123" s="21"/>
      <c r="BO123" s="21"/>
      <c r="BP123" s="21"/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21"/>
      <c r="CP123" s="21"/>
      <c r="CQ123" s="21"/>
      <c r="CR123" s="21"/>
      <c r="CS123" s="21"/>
      <c r="CT123" s="21"/>
      <c r="CU123" s="21"/>
      <c r="CV123" s="21"/>
      <c r="CW123" s="21"/>
      <c r="CX123" s="21"/>
      <c r="CY123" s="21"/>
      <c r="CZ123" s="21"/>
      <c r="DA123" s="21"/>
      <c r="DB123" s="21"/>
      <c r="DC123" s="21"/>
      <c r="DD123" s="21"/>
      <c r="DE123" s="21"/>
      <c r="DF123" s="21"/>
      <c r="DG123" s="21"/>
      <c r="DH123" s="21"/>
      <c r="DI123" s="21"/>
      <c r="DJ123" s="21"/>
      <c r="DK123" s="21"/>
      <c r="DL123" s="21"/>
      <c r="DM123" s="21"/>
      <c r="DN123" s="21"/>
      <c r="DO123" s="21"/>
      <c r="DP123" s="21"/>
      <c r="DQ123" s="21"/>
      <c r="DR123" s="21"/>
      <c r="DS123" s="21"/>
      <c r="DT123" s="21"/>
      <c r="DU123" s="21"/>
      <c r="DV123" s="21"/>
      <c r="DW123" s="21"/>
      <c r="DX123" s="21"/>
      <c r="DY123" s="21"/>
      <c r="DZ123" s="21"/>
      <c r="EA123" s="21"/>
      <c r="EB123" s="21"/>
      <c r="EC123" s="21"/>
      <c r="ED123" s="21"/>
      <c r="EE123" s="21"/>
      <c r="EF123" s="21"/>
      <c r="EG123" s="21"/>
      <c r="EH123" s="21"/>
      <c r="EI123" s="21"/>
      <c r="EJ123" s="21"/>
      <c r="EK123" s="21"/>
      <c r="EL123" s="21"/>
      <c r="EM123" s="21"/>
      <c r="EN123" s="21"/>
      <c r="EO123" s="21"/>
      <c r="EP123" s="21"/>
      <c r="EQ123" s="21"/>
      <c r="ER123" s="21"/>
      <c r="ES123" s="21"/>
      <c r="ET123" s="21"/>
      <c r="EU123" s="21"/>
      <c r="EV123" s="21"/>
      <c r="EW123" s="21"/>
      <c r="EX123" s="21"/>
      <c r="EY123" s="21"/>
      <c r="EZ123" s="21"/>
      <c r="FA123" s="21"/>
      <c r="FB123" s="21"/>
      <c r="FC123" s="21"/>
      <c r="FD123" s="21"/>
      <c r="FE123" s="21"/>
      <c r="FF123" s="21"/>
      <c r="FG123" s="21"/>
      <c r="FH123" s="21"/>
      <c r="FI123" s="21"/>
      <c r="FJ123" s="21"/>
      <c r="FK123" s="21"/>
      <c r="FL123" s="21"/>
      <c r="FM123" s="21"/>
      <c r="FN123" s="21"/>
      <c r="FO123" s="21"/>
      <c r="FP123" s="21"/>
      <c r="FQ123" s="21"/>
      <c r="FR123" s="21"/>
      <c r="FS123" s="21"/>
      <c r="FT123" s="21"/>
      <c r="FU123" s="21"/>
      <c r="FV123" s="21"/>
      <c r="FW123" s="21"/>
      <c r="FX123" s="21"/>
      <c r="FY123" s="21"/>
      <c r="FZ123" s="21"/>
      <c r="GA123" s="21"/>
      <c r="GB123" s="21"/>
      <c r="GC123" s="21"/>
      <c r="GD123" s="21"/>
      <c r="GE123" s="21"/>
      <c r="GF123" s="21"/>
      <c r="GG123" s="21"/>
      <c r="GH123" s="21"/>
      <c r="GI123" s="21"/>
      <c r="GJ123" s="21"/>
      <c r="GK123" s="21"/>
      <c r="GL123" s="21"/>
      <c r="GM123" s="21"/>
      <c r="GN123" s="21"/>
      <c r="GO123" s="21"/>
      <c r="GP123" s="21"/>
      <c r="GQ123" s="21"/>
      <c r="GR123" s="21"/>
      <c r="GS123" s="21"/>
      <c r="GT123" s="21"/>
      <c r="GU123" s="21"/>
      <c r="GV123" s="21"/>
      <c r="GW123" s="21"/>
      <c r="GX123" s="21"/>
      <c r="GY123" s="21"/>
      <c r="GZ123" s="21"/>
      <c r="HA123" s="21"/>
      <c r="HB123" s="21"/>
      <c r="HC123" s="21"/>
      <c r="HD123" s="21"/>
      <c r="HE123" s="21"/>
      <c r="HF123" s="21"/>
      <c r="HG123" s="21"/>
      <c r="HH123" s="21"/>
      <c r="HI123" s="21"/>
      <c r="HJ123" s="21"/>
      <c r="HK123" s="21"/>
      <c r="HL123" s="21"/>
      <c r="HM123" s="21"/>
      <c r="HN123" s="21"/>
      <c r="HO123" s="21"/>
      <c r="HP123" s="21"/>
      <c r="HQ123" s="21"/>
      <c r="HR123" s="21"/>
      <c r="HS123" s="21"/>
      <c r="HT123" s="21"/>
      <c r="HU123" s="21"/>
      <c r="HV123" s="21"/>
      <c r="HW123" s="21"/>
      <c r="HX123" s="21"/>
      <c r="HY123" s="21"/>
      <c r="HZ123" s="21"/>
      <c r="IA123" s="21"/>
      <c r="IB123" s="21"/>
      <c r="IC123" s="21"/>
      <c r="ID123" s="21"/>
      <c r="IE123" s="21"/>
      <c r="IF123" s="21"/>
      <c r="IG123" s="21"/>
      <c r="IH123" s="21"/>
      <c r="II123" s="21"/>
      <c r="IJ123" s="21"/>
      <c r="IK123" s="21"/>
      <c r="IL123" s="21"/>
      <c r="IM123" s="21"/>
      <c r="IN123" s="21"/>
      <c r="IO123" s="21"/>
      <c r="IP123" s="21"/>
      <c r="IQ123" s="21"/>
      <c r="IR123" s="21"/>
      <c r="IS123" s="21"/>
      <c r="IT123" s="21"/>
    </row>
    <row r="124" spans="1:254">
      <c r="A124" s="617"/>
      <c r="B124" s="672" t="s">
        <v>821</v>
      </c>
      <c r="C124" s="445" t="s">
        <v>543</v>
      </c>
      <c r="D124" s="445"/>
      <c r="E124" s="445"/>
      <c r="F124" s="445"/>
      <c r="G124" s="618"/>
      <c r="H124" s="445"/>
      <c r="I124" s="618"/>
      <c r="J124" s="445"/>
      <c r="K124" s="445"/>
      <c r="L124" s="445"/>
      <c r="M124" s="640"/>
      <c r="N124" s="640"/>
      <c r="O124" s="641">
        <f t="shared" si="5"/>
        <v>0</v>
      </c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1"/>
      <c r="FF124" s="21"/>
      <c r="FG124" s="21"/>
      <c r="FH124" s="21"/>
      <c r="FI124" s="21"/>
      <c r="FJ124" s="21"/>
      <c r="FK124" s="21"/>
      <c r="FL124" s="21"/>
      <c r="FM124" s="21"/>
      <c r="FN124" s="21"/>
      <c r="FO124" s="21"/>
      <c r="FP124" s="21"/>
      <c r="FQ124" s="21"/>
      <c r="FR124" s="21"/>
      <c r="FS124" s="21"/>
      <c r="FT124" s="21"/>
      <c r="FU124" s="21"/>
      <c r="FV124" s="21"/>
      <c r="FW124" s="21"/>
      <c r="FX124" s="21"/>
      <c r="FY124" s="21"/>
      <c r="FZ124" s="21"/>
      <c r="GA124" s="21"/>
      <c r="GB124" s="21"/>
      <c r="GC124" s="21"/>
      <c r="GD124" s="21"/>
      <c r="GE124" s="21"/>
      <c r="GF124" s="21"/>
      <c r="GG124" s="21"/>
      <c r="GH124" s="21"/>
      <c r="GI124" s="21"/>
      <c r="GJ124" s="21"/>
      <c r="GK124" s="21"/>
      <c r="GL124" s="21"/>
      <c r="GM124" s="21"/>
      <c r="GN124" s="21"/>
      <c r="GO124" s="21"/>
      <c r="GP124" s="21"/>
      <c r="GQ124" s="21"/>
      <c r="GR124" s="21"/>
      <c r="GS124" s="21"/>
      <c r="GT124" s="21"/>
      <c r="GU124" s="21"/>
      <c r="GV124" s="21"/>
      <c r="GW124" s="21"/>
      <c r="GX124" s="21"/>
      <c r="GY124" s="21"/>
      <c r="GZ124" s="21"/>
      <c r="HA124" s="21"/>
      <c r="HB124" s="21"/>
      <c r="HC124" s="21"/>
      <c r="HD124" s="21"/>
      <c r="HE124" s="21"/>
      <c r="HF124" s="21"/>
      <c r="HG124" s="21"/>
      <c r="HH124" s="21"/>
      <c r="HI124" s="21"/>
      <c r="HJ124" s="21"/>
      <c r="HK124" s="21"/>
      <c r="HL124" s="21"/>
      <c r="HM124" s="21"/>
      <c r="HN124" s="21"/>
      <c r="HO124" s="21"/>
      <c r="HP124" s="21"/>
      <c r="HQ124" s="21"/>
      <c r="HR124" s="21"/>
      <c r="HS124" s="21"/>
      <c r="HT124" s="21"/>
      <c r="HU124" s="21"/>
      <c r="HV124" s="21"/>
      <c r="HW124" s="21"/>
      <c r="HX124" s="21"/>
      <c r="HY124" s="21"/>
      <c r="HZ124" s="21"/>
      <c r="IA124" s="21"/>
      <c r="IB124" s="21"/>
      <c r="IC124" s="21"/>
      <c r="ID124" s="21"/>
      <c r="IE124" s="21"/>
      <c r="IF124" s="21"/>
      <c r="IG124" s="21"/>
      <c r="IH124" s="21"/>
      <c r="II124" s="21"/>
      <c r="IJ124" s="21"/>
      <c r="IK124" s="21"/>
      <c r="IL124" s="21"/>
      <c r="IM124" s="21"/>
      <c r="IN124" s="21"/>
      <c r="IO124" s="21"/>
      <c r="IP124" s="21"/>
      <c r="IQ124" s="21"/>
      <c r="IR124" s="21"/>
      <c r="IS124" s="21"/>
      <c r="IT124" s="21"/>
    </row>
    <row r="125" spans="1:254">
      <c r="A125" s="617"/>
      <c r="B125" s="672" t="s">
        <v>822</v>
      </c>
      <c r="C125" s="445" t="s">
        <v>543</v>
      </c>
      <c r="D125" s="445"/>
      <c r="E125" s="445"/>
      <c r="F125" s="445"/>
      <c r="G125" s="618"/>
      <c r="H125" s="445"/>
      <c r="I125" s="618"/>
      <c r="J125" s="445"/>
      <c r="K125" s="445"/>
      <c r="L125" s="445"/>
      <c r="M125" s="640"/>
      <c r="N125" s="640"/>
      <c r="O125" s="641">
        <f>M125*N125/1000</f>
        <v>0</v>
      </c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  <c r="BK125" s="21"/>
      <c r="BL125" s="21"/>
      <c r="BM125" s="21"/>
      <c r="BN125" s="21"/>
      <c r="BO125" s="21"/>
      <c r="BP125" s="21"/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21"/>
      <c r="CP125" s="21"/>
      <c r="CQ125" s="21"/>
      <c r="CR125" s="21"/>
      <c r="CS125" s="21"/>
      <c r="CT125" s="21"/>
      <c r="CU125" s="21"/>
      <c r="CV125" s="21"/>
      <c r="CW125" s="21"/>
      <c r="CX125" s="21"/>
      <c r="CY125" s="21"/>
      <c r="CZ125" s="21"/>
      <c r="DA125" s="21"/>
      <c r="DB125" s="21"/>
      <c r="DC125" s="21"/>
      <c r="DD125" s="21"/>
      <c r="DE125" s="21"/>
      <c r="DF125" s="21"/>
      <c r="DG125" s="21"/>
      <c r="DH125" s="21"/>
      <c r="DI125" s="21"/>
      <c r="DJ125" s="21"/>
      <c r="DK125" s="21"/>
      <c r="DL125" s="21"/>
      <c r="DM125" s="21"/>
      <c r="DN125" s="21"/>
      <c r="DO125" s="21"/>
      <c r="DP125" s="21"/>
      <c r="DQ125" s="21"/>
      <c r="DR125" s="21"/>
      <c r="DS125" s="21"/>
      <c r="DT125" s="21"/>
      <c r="DU125" s="21"/>
      <c r="DV125" s="21"/>
      <c r="DW125" s="21"/>
      <c r="DX125" s="21"/>
      <c r="DY125" s="21"/>
      <c r="DZ125" s="21"/>
      <c r="EA125" s="21"/>
      <c r="EB125" s="21"/>
      <c r="EC125" s="21"/>
      <c r="ED125" s="21"/>
      <c r="EE125" s="21"/>
      <c r="EF125" s="21"/>
      <c r="EG125" s="21"/>
      <c r="EH125" s="21"/>
      <c r="EI125" s="21"/>
      <c r="EJ125" s="21"/>
      <c r="EK125" s="21"/>
      <c r="EL125" s="21"/>
      <c r="EM125" s="21"/>
      <c r="EN125" s="21"/>
      <c r="EO125" s="21"/>
      <c r="EP125" s="21"/>
      <c r="EQ125" s="21"/>
      <c r="ER125" s="21"/>
      <c r="ES125" s="21"/>
      <c r="ET125" s="21"/>
      <c r="EU125" s="21"/>
      <c r="EV125" s="21"/>
      <c r="EW125" s="21"/>
      <c r="EX125" s="21"/>
      <c r="EY125" s="21"/>
      <c r="EZ125" s="21"/>
      <c r="FA125" s="21"/>
      <c r="FB125" s="21"/>
      <c r="FC125" s="21"/>
      <c r="FD125" s="21"/>
      <c r="FE125" s="21"/>
      <c r="FF125" s="21"/>
      <c r="FG125" s="21"/>
      <c r="FH125" s="21"/>
      <c r="FI125" s="21"/>
      <c r="FJ125" s="21"/>
      <c r="FK125" s="21"/>
      <c r="FL125" s="21"/>
      <c r="FM125" s="21"/>
      <c r="FN125" s="21"/>
      <c r="FO125" s="21"/>
      <c r="FP125" s="21"/>
      <c r="FQ125" s="21"/>
      <c r="FR125" s="21"/>
      <c r="FS125" s="21"/>
      <c r="FT125" s="21"/>
      <c r="FU125" s="21"/>
      <c r="FV125" s="21"/>
      <c r="FW125" s="21"/>
      <c r="FX125" s="21"/>
      <c r="FY125" s="21"/>
      <c r="FZ125" s="21"/>
      <c r="GA125" s="21"/>
      <c r="GB125" s="21"/>
      <c r="GC125" s="21"/>
      <c r="GD125" s="21"/>
      <c r="GE125" s="21"/>
      <c r="GF125" s="21"/>
      <c r="GG125" s="21"/>
      <c r="GH125" s="21"/>
      <c r="GI125" s="21"/>
      <c r="GJ125" s="21"/>
      <c r="GK125" s="21"/>
      <c r="GL125" s="21"/>
      <c r="GM125" s="21"/>
      <c r="GN125" s="21"/>
      <c r="GO125" s="21"/>
      <c r="GP125" s="21"/>
      <c r="GQ125" s="21"/>
      <c r="GR125" s="21"/>
      <c r="GS125" s="21"/>
      <c r="GT125" s="21"/>
      <c r="GU125" s="21"/>
      <c r="GV125" s="21"/>
      <c r="GW125" s="21"/>
      <c r="GX125" s="21"/>
      <c r="GY125" s="21"/>
      <c r="GZ125" s="21"/>
      <c r="HA125" s="21"/>
      <c r="HB125" s="21"/>
      <c r="HC125" s="21"/>
      <c r="HD125" s="21"/>
      <c r="HE125" s="21"/>
      <c r="HF125" s="21"/>
      <c r="HG125" s="21"/>
      <c r="HH125" s="21"/>
      <c r="HI125" s="21"/>
      <c r="HJ125" s="21"/>
      <c r="HK125" s="21"/>
      <c r="HL125" s="21"/>
      <c r="HM125" s="21"/>
      <c r="HN125" s="21"/>
      <c r="HO125" s="21"/>
      <c r="HP125" s="21"/>
      <c r="HQ125" s="21"/>
      <c r="HR125" s="21"/>
      <c r="HS125" s="21"/>
      <c r="HT125" s="21"/>
      <c r="HU125" s="21"/>
      <c r="HV125" s="21"/>
      <c r="HW125" s="21"/>
      <c r="HX125" s="21"/>
      <c r="HY125" s="21"/>
      <c r="HZ125" s="21"/>
      <c r="IA125" s="21"/>
      <c r="IB125" s="21"/>
      <c r="IC125" s="21"/>
      <c r="ID125" s="21"/>
      <c r="IE125" s="21"/>
      <c r="IF125" s="21"/>
      <c r="IG125" s="21"/>
      <c r="IH125" s="21"/>
      <c r="II125" s="21"/>
      <c r="IJ125" s="21"/>
      <c r="IK125" s="21"/>
      <c r="IL125" s="21"/>
      <c r="IM125" s="21"/>
      <c r="IN125" s="21"/>
      <c r="IO125" s="21"/>
      <c r="IP125" s="21"/>
      <c r="IQ125" s="21"/>
      <c r="IR125" s="21"/>
      <c r="IS125" s="21"/>
      <c r="IT125" s="21"/>
    </row>
    <row r="126" spans="1:254">
      <c r="A126" s="617"/>
      <c r="B126" s="672" t="s">
        <v>823</v>
      </c>
      <c r="C126" s="445" t="s">
        <v>543</v>
      </c>
      <c r="D126" s="445"/>
      <c r="E126" s="445"/>
      <c r="F126" s="445"/>
      <c r="G126" s="618"/>
      <c r="H126" s="445"/>
      <c r="I126" s="618"/>
      <c r="J126" s="445"/>
      <c r="K126" s="445"/>
      <c r="L126" s="445"/>
      <c r="M126" s="640"/>
      <c r="N126" s="640"/>
      <c r="O126" s="641">
        <f t="shared" si="5"/>
        <v>0</v>
      </c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1"/>
      <c r="FF126" s="21"/>
      <c r="FG126" s="21"/>
      <c r="FH126" s="21"/>
      <c r="FI126" s="21"/>
      <c r="FJ126" s="21"/>
      <c r="FK126" s="21"/>
      <c r="FL126" s="21"/>
      <c r="FM126" s="21"/>
      <c r="FN126" s="21"/>
      <c r="FO126" s="21"/>
      <c r="FP126" s="21"/>
      <c r="FQ126" s="21"/>
      <c r="FR126" s="21"/>
      <c r="FS126" s="21"/>
      <c r="FT126" s="21"/>
      <c r="FU126" s="21"/>
      <c r="FV126" s="21"/>
      <c r="FW126" s="21"/>
      <c r="FX126" s="21"/>
      <c r="FY126" s="21"/>
      <c r="FZ126" s="21"/>
      <c r="GA126" s="21"/>
      <c r="GB126" s="21"/>
      <c r="GC126" s="21"/>
      <c r="GD126" s="21"/>
      <c r="GE126" s="21"/>
      <c r="GF126" s="21"/>
      <c r="GG126" s="21"/>
      <c r="GH126" s="21"/>
      <c r="GI126" s="21"/>
      <c r="GJ126" s="21"/>
      <c r="GK126" s="21"/>
      <c r="GL126" s="21"/>
      <c r="GM126" s="21"/>
      <c r="GN126" s="21"/>
      <c r="GO126" s="21"/>
      <c r="GP126" s="21"/>
      <c r="GQ126" s="21"/>
      <c r="GR126" s="21"/>
      <c r="GS126" s="21"/>
      <c r="GT126" s="21"/>
      <c r="GU126" s="21"/>
      <c r="GV126" s="21"/>
      <c r="GW126" s="21"/>
      <c r="GX126" s="21"/>
      <c r="GY126" s="21"/>
      <c r="GZ126" s="21"/>
      <c r="HA126" s="21"/>
      <c r="HB126" s="21"/>
      <c r="HC126" s="21"/>
      <c r="HD126" s="21"/>
      <c r="HE126" s="21"/>
      <c r="HF126" s="21"/>
      <c r="HG126" s="21"/>
      <c r="HH126" s="21"/>
      <c r="HI126" s="21"/>
      <c r="HJ126" s="21"/>
      <c r="HK126" s="21"/>
      <c r="HL126" s="21"/>
      <c r="HM126" s="21"/>
      <c r="HN126" s="21"/>
      <c r="HO126" s="21"/>
      <c r="HP126" s="21"/>
      <c r="HQ126" s="21"/>
      <c r="HR126" s="21"/>
      <c r="HS126" s="21"/>
      <c r="HT126" s="21"/>
      <c r="HU126" s="21"/>
      <c r="HV126" s="21"/>
      <c r="HW126" s="21"/>
      <c r="HX126" s="21"/>
      <c r="HY126" s="21"/>
      <c r="HZ126" s="21"/>
      <c r="IA126" s="21"/>
      <c r="IB126" s="21"/>
      <c r="IC126" s="21"/>
      <c r="ID126" s="21"/>
      <c r="IE126" s="21"/>
      <c r="IF126" s="21"/>
      <c r="IG126" s="21"/>
      <c r="IH126" s="21"/>
      <c r="II126" s="21"/>
      <c r="IJ126" s="21"/>
      <c r="IK126" s="21"/>
      <c r="IL126" s="21"/>
      <c r="IM126" s="21"/>
      <c r="IN126" s="21"/>
      <c r="IO126" s="21"/>
      <c r="IP126" s="21"/>
      <c r="IQ126" s="21"/>
      <c r="IR126" s="21"/>
      <c r="IS126" s="21"/>
      <c r="IT126" s="21"/>
    </row>
    <row r="127" spans="1:254">
      <c r="A127" s="617"/>
      <c r="B127" s="672" t="s">
        <v>824</v>
      </c>
      <c r="C127" s="445" t="s">
        <v>543</v>
      </c>
      <c r="D127" s="445"/>
      <c r="E127" s="445"/>
      <c r="F127" s="445"/>
      <c r="G127" s="618"/>
      <c r="H127" s="445"/>
      <c r="I127" s="618"/>
      <c r="J127" s="445"/>
      <c r="K127" s="445"/>
      <c r="L127" s="445"/>
      <c r="M127" s="640"/>
      <c r="N127" s="640"/>
      <c r="O127" s="641">
        <f t="shared" si="5"/>
        <v>0</v>
      </c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21"/>
      <c r="CP127" s="21"/>
      <c r="CQ127" s="21"/>
      <c r="CR127" s="21"/>
      <c r="CS127" s="21"/>
      <c r="CT127" s="21"/>
      <c r="CU127" s="21"/>
      <c r="CV127" s="21"/>
      <c r="CW127" s="21"/>
      <c r="CX127" s="21"/>
      <c r="CY127" s="21"/>
      <c r="CZ127" s="21"/>
      <c r="DA127" s="21"/>
      <c r="DB127" s="21"/>
      <c r="DC127" s="21"/>
      <c r="DD127" s="21"/>
      <c r="DE127" s="21"/>
      <c r="DF127" s="21"/>
      <c r="DG127" s="21"/>
      <c r="DH127" s="21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1"/>
      <c r="EG127" s="21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1"/>
      <c r="FF127" s="21"/>
      <c r="FG127" s="21"/>
      <c r="FH127" s="21"/>
      <c r="FI127" s="21"/>
      <c r="FJ127" s="21"/>
      <c r="FK127" s="21"/>
      <c r="FL127" s="21"/>
      <c r="FM127" s="21"/>
      <c r="FN127" s="21"/>
      <c r="FO127" s="21"/>
      <c r="FP127" s="21"/>
      <c r="FQ127" s="21"/>
      <c r="FR127" s="21"/>
      <c r="FS127" s="21"/>
      <c r="FT127" s="21"/>
      <c r="FU127" s="21"/>
      <c r="FV127" s="21"/>
      <c r="FW127" s="21"/>
      <c r="FX127" s="21"/>
      <c r="FY127" s="21"/>
      <c r="FZ127" s="21"/>
      <c r="GA127" s="21"/>
      <c r="GB127" s="21"/>
      <c r="GC127" s="21"/>
      <c r="GD127" s="21"/>
      <c r="GE127" s="21"/>
      <c r="GF127" s="21"/>
      <c r="GG127" s="21"/>
      <c r="GH127" s="21"/>
      <c r="GI127" s="21"/>
      <c r="GJ127" s="21"/>
      <c r="GK127" s="21"/>
      <c r="GL127" s="21"/>
      <c r="GM127" s="21"/>
      <c r="GN127" s="21"/>
      <c r="GO127" s="21"/>
      <c r="GP127" s="21"/>
      <c r="GQ127" s="21"/>
      <c r="GR127" s="21"/>
      <c r="GS127" s="21"/>
      <c r="GT127" s="21"/>
      <c r="GU127" s="21"/>
      <c r="GV127" s="21"/>
      <c r="GW127" s="21"/>
      <c r="GX127" s="21"/>
      <c r="GY127" s="21"/>
      <c r="GZ127" s="21"/>
      <c r="HA127" s="21"/>
      <c r="HB127" s="21"/>
      <c r="HC127" s="21"/>
      <c r="HD127" s="21"/>
      <c r="HE127" s="21"/>
      <c r="HF127" s="21"/>
      <c r="HG127" s="21"/>
      <c r="HH127" s="21"/>
      <c r="HI127" s="21"/>
      <c r="HJ127" s="21"/>
      <c r="HK127" s="21"/>
      <c r="HL127" s="21"/>
      <c r="HM127" s="21"/>
      <c r="HN127" s="21"/>
      <c r="HO127" s="21"/>
      <c r="HP127" s="21"/>
      <c r="HQ127" s="21"/>
      <c r="HR127" s="21"/>
      <c r="HS127" s="21"/>
      <c r="HT127" s="21"/>
      <c r="HU127" s="21"/>
      <c r="HV127" s="21"/>
      <c r="HW127" s="21"/>
      <c r="HX127" s="21"/>
      <c r="HY127" s="21"/>
      <c r="HZ127" s="21"/>
      <c r="IA127" s="21"/>
      <c r="IB127" s="21"/>
      <c r="IC127" s="21"/>
      <c r="ID127" s="21"/>
      <c r="IE127" s="21"/>
      <c r="IF127" s="21"/>
      <c r="IG127" s="21"/>
      <c r="IH127" s="21"/>
      <c r="II127" s="21"/>
      <c r="IJ127" s="21"/>
      <c r="IK127" s="21"/>
      <c r="IL127" s="21"/>
      <c r="IM127" s="21"/>
      <c r="IN127" s="21"/>
      <c r="IO127" s="21"/>
      <c r="IP127" s="21"/>
      <c r="IQ127" s="21"/>
      <c r="IR127" s="21"/>
      <c r="IS127" s="21"/>
      <c r="IT127" s="21"/>
    </row>
    <row r="128" spans="1:254">
      <c r="A128" s="617"/>
      <c r="B128" s="672" t="s">
        <v>825</v>
      </c>
      <c r="C128" s="445" t="s">
        <v>543</v>
      </c>
      <c r="D128" s="445"/>
      <c r="E128" s="445"/>
      <c r="F128" s="445"/>
      <c r="G128" s="618"/>
      <c r="H128" s="445"/>
      <c r="I128" s="618"/>
      <c r="J128" s="445"/>
      <c r="K128" s="445"/>
      <c r="L128" s="445"/>
      <c r="M128" s="640">
        <v>6</v>
      </c>
      <c r="N128" s="640">
        <v>80000</v>
      </c>
      <c r="O128" s="641">
        <f t="shared" si="5"/>
        <v>480</v>
      </c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1"/>
      <c r="FE128" s="21"/>
      <c r="FF128" s="21"/>
      <c r="FG128" s="21"/>
      <c r="FH128" s="21"/>
      <c r="FI128" s="21"/>
      <c r="FJ128" s="21"/>
      <c r="FK128" s="21"/>
      <c r="FL128" s="21"/>
      <c r="FM128" s="21"/>
      <c r="FN128" s="21"/>
      <c r="FO128" s="21"/>
      <c r="FP128" s="21"/>
      <c r="FQ128" s="21"/>
      <c r="FR128" s="21"/>
      <c r="FS128" s="21"/>
      <c r="FT128" s="21"/>
      <c r="FU128" s="21"/>
      <c r="FV128" s="21"/>
      <c r="FW128" s="21"/>
      <c r="FX128" s="21"/>
      <c r="FY128" s="21"/>
      <c r="FZ128" s="21"/>
      <c r="GA128" s="21"/>
      <c r="GB128" s="21"/>
      <c r="GC128" s="21"/>
      <c r="GD128" s="21"/>
      <c r="GE128" s="21"/>
      <c r="GF128" s="21"/>
      <c r="GG128" s="21"/>
      <c r="GH128" s="21"/>
      <c r="GI128" s="21"/>
      <c r="GJ128" s="21"/>
      <c r="GK128" s="21"/>
      <c r="GL128" s="21"/>
      <c r="GM128" s="21"/>
      <c r="GN128" s="21"/>
      <c r="GO128" s="21"/>
      <c r="GP128" s="21"/>
      <c r="GQ128" s="21"/>
      <c r="GR128" s="21"/>
      <c r="GS128" s="21"/>
      <c r="GT128" s="21"/>
      <c r="GU128" s="21"/>
      <c r="GV128" s="21"/>
      <c r="GW128" s="21"/>
      <c r="GX128" s="21"/>
      <c r="GY128" s="21"/>
      <c r="GZ128" s="21"/>
      <c r="HA128" s="21"/>
      <c r="HB128" s="21"/>
      <c r="HC128" s="21"/>
      <c r="HD128" s="21"/>
      <c r="HE128" s="21"/>
      <c r="HF128" s="21"/>
      <c r="HG128" s="21"/>
      <c r="HH128" s="21"/>
      <c r="HI128" s="21"/>
      <c r="HJ128" s="21"/>
      <c r="HK128" s="21"/>
      <c r="HL128" s="21"/>
      <c r="HM128" s="21"/>
      <c r="HN128" s="21"/>
      <c r="HO128" s="21"/>
      <c r="HP128" s="21"/>
      <c r="HQ128" s="21"/>
      <c r="HR128" s="21"/>
      <c r="HS128" s="21"/>
      <c r="HT128" s="21"/>
      <c r="HU128" s="21"/>
      <c r="HV128" s="21"/>
      <c r="HW128" s="21"/>
      <c r="HX128" s="21"/>
      <c r="HY128" s="21"/>
      <c r="HZ128" s="21"/>
      <c r="IA128" s="21"/>
      <c r="IB128" s="21"/>
      <c r="IC128" s="21"/>
      <c r="ID128" s="21"/>
      <c r="IE128" s="21"/>
      <c r="IF128" s="21"/>
      <c r="IG128" s="21"/>
      <c r="IH128" s="21"/>
      <c r="II128" s="21"/>
      <c r="IJ128" s="21"/>
      <c r="IK128" s="21"/>
      <c r="IL128" s="21"/>
      <c r="IM128" s="21"/>
      <c r="IN128" s="21"/>
      <c r="IO128" s="21"/>
      <c r="IP128" s="21"/>
      <c r="IQ128" s="21"/>
      <c r="IR128" s="21"/>
      <c r="IS128" s="21"/>
      <c r="IT128" s="21"/>
    </row>
    <row r="129" spans="1:254" ht="27">
      <c r="A129" s="617"/>
      <c r="B129" s="672" t="s">
        <v>826</v>
      </c>
      <c r="C129" s="445" t="s">
        <v>543</v>
      </c>
      <c r="D129" s="445"/>
      <c r="E129" s="445"/>
      <c r="F129" s="445"/>
      <c r="G129" s="618"/>
      <c r="H129" s="445"/>
      <c r="I129" s="618"/>
      <c r="J129" s="445"/>
      <c r="K129" s="445"/>
      <c r="L129" s="445"/>
      <c r="M129" s="640">
        <v>20</v>
      </c>
      <c r="N129" s="640">
        <v>15000</v>
      </c>
      <c r="O129" s="641">
        <f t="shared" si="5"/>
        <v>300</v>
      </c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21"/>
      <c r="BP129" s="21"/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21"/>
      <c r="CP129" s="21"/>
      <c r="CQ129" s="21"/>
      <c r="CR129" s="21"/>
      <c r="CS129" s="21"/>
      <c r="CT129" s="21"/>
      <c r="CU129" s="21"/>
      <c r="CV129" s="21"/>
      <c r="CW129" s="21"/>
      <c r="CX129" s="21"/>
      <c r="CY129" s="21"/>
      <c r="CZ129" s="21"/>
      <c r="DA129" s="21"/>
      <c r="DB129" s="21"/>
      <c r="DC129" s="21"/>
      <c r="DD129" s="21"/>
      <c r="DE129" s="21"/>
      <c r="DF129" s="21"/>
      <c r="DG129" s="21"/>
      <c r="DH129" s="21"/>
      <c r="DI129" s="21"/>
      <c r="DJ129" s="21"/>
      <c r="DK129" s="21"/>
      <c r="DL129" s="21"/>
      <c r="DM129" s="21"/>
      <c r="DN129" s="21"/>
      <c r="DO129" s="21"/>
      <c r="DP129" s="21"/>
      <c r="DQ129" s="21"/>
      <c r="DR129" s="21"/>
      <c r="DS129" s="21"/>
      <c r="DT129" s="21"/>
      <c r="DU129" s="21"/>
      <c r="DV129" s="21"/>
      <c r="DW129" s="21"/>
      <c r="DX129" s="21"/>
      <c r="DY129" s="21"/>
      <c r="DZ129" s="21"/>
      <c r="EA129" s="21"/>
      <c r="EB129" s="21"/>
      <c r="EC129" s="21"/>
      <c r="ED129" s="21"/>
      <c r="EE129" s="21"/>
      <c r="EF129" s="21"/>
      <c r="EG129" s="21"/>
      <c r="EH129" s="21"/>
      <c r="EI129" s="21"/>
      <c r="EJ129" s="21"/>
      <c r="EK129" s="21"/>
      <c r="EL129" s="21"/>
      <c r="EM129" s="21"/>
      <c r="EN129" s="21"/>
      <c r="EO129" s="21"/>
      <c r="EP129" s="21"/>
      <c r="EQ129" s="21"/>
      <c r="ER129" s="21"/>
      <c r="ES129" s="21"/>
      <c r="ET129" s="21"/>
      <c r="EU129" s="21"/>
      <c r="EV129" s="21"/>
      <c r="EW129" s="21"/>
      <c r="EX129" s="21"/>
      <c r="EY129" s="21"/>
      <c r="EZ129" s="21"/>
      <c r="FA129" s="21"/>
      <c r="FB129" s="21"/>
      <c r="FC129" s="21"/>
      <c r="FD129" s="21"/>
      <c r="FE129" s="21"/>
      <c r="FF129" s="21"/>
      <c r="FG129" s="21"/>
      <c r="FH129" s="21"/>
      <c r="FI129" s="21"/>
      <c r="FJ129" s="21"/>
      <c r="FK129" s="21"/>
      <c r="FL129" s="21"/>
      <c r="FM129" s="21"/>
      <c r="FN129" s="21"/>
      <c r="FO129" s="21"/>
      <c r="FP129" s="21"/>
      <c r="FQ129" s="21"/>
      <c r="FR129" s="21"/>
      <c r="FS129" s="21"/>
      <c r="FT129" s="21"/>
      <c r="FU129" s="21"/>
      <c r="FV129" s="21"/>
      <c r="FW129" s="21"/>
      <c r="FX129" s="21"/>
      <c r="FY129" s="21"/>
      <c r="FZ129" s="21"/>
      <c r="GA129" s="21"/>
      <c r="GB129" s="21"/>
      <c r="GC129" s="21"/>
      <c r="GD129" s="21"/>
      <c r="GE129" s="21"/>
      <c r="GF129" s="21"/>
      <c r="GG129" s="21"/>
      <c r="GH129" s="21"/>
      <c r="GI129" s="21"/>
      <c r="GJ129" s="21"/>
      <c r="GK129" s="21"/>
      <c r="GL129" s="21"/>
      <c r="GM129" s="21"/>
      <c r="GN129" s="21"/>
      <c r="GO129" s="21"/>
      <c r="GP129" s="21"/>
      <c r="GQ129" s="21"/>
      <c r="GR129" s="21"/>
      <c r="GS129" s="21"/>
      <c r="GT129" s="21"/>
      <c r="GU129" s="21"/>
      <c r="GV129" s="21"/>
      <c r="GW129" s="21"/>
      <c r="GX129" s="21"/>
      <c r="GY129" s="21"/>
      <c r="GZ129" s="21"/>
      <c r="HA129" s="21"/>
      <c r="HB129" s="21"/>
      <c r="HC129" s="21"/>
      <c r="HD129" s="21"/>
      <c r="HE129" s="21"/>
      <c r="HF129" s="21"/>
      <c r="HG129" s="21"/>
      <c r="HH129" s="21"/>
      <c r="HI129" s="21"/>
      <c r="HJ129" s="21"/>
      <c r="HK129" s="21"/>
      <c r="HL129" s="21"/>
      <c r="HM129" s="21"/>
      <c r="HN129" s="21"/>
      <c r="HO129" s="21"/>
      <c r="HP129" s="21"/>
      <c r="HQ129" s="21"/>
      <c r="HR129" s="21"/>
      <c r="HS129" s="21"/>
      <c r="HT129" s="21"/>
      <c r="HU129" s="21"/>
      <c r="HV129" s="21"/>
      <c r="HW129" s="21"/>
      <c r="HX129" s="21"/>
      <c r="HY129" s="21"/>
      <c r="HZ129" s="21"/>
      <c r="IA129" s="21"/>
      <c r="IB129" s="21"/>
      <c r="IC129" s="21"/>
      <c r="ID129" s="21"/>
      <c r="IE129" s="21"/>
      <c r="IF129" s="21"/>
      <c r="IG129" s="21"/>
      <c r="IH129" s="21"/>
      <c r="II129" s="21"/>
      <c r="IJ129" s="21"/>
      <c r="IK129" s="21"/>
      <c r="IL129" s="21"/>
      <c r="IM129" s="21"/>
      <c r="IN129" s="21"/>
      <c r="IO129" s="21"/>
      <c r="IP129" s="21"/>
      <c r="IQ129" s="21"/>
      <c r="IR129" s="21"/>
      <c r="IS129" s="21"/>
      <c r="IT129" s="21"/>
    </row>
    <row r="130" spans="1:254">
      <c r="A130" s="617"/>
      <c r="B130" s="672" t="s">
        <v>827</v>
      </c>
      <c r="C130" s="445" t="s">
        <v>543</v>
      </c>
      <c r="D130" s="445"/>
      <c r="E130" s="445"/>
      <c r="F130" s="445"/>
      <c r="G130" s="618"/>
      <c r="H130" s="445"/>
      <c r="I130" s="618"/>
      <c r="J130" s="445"/>
      <c r="K130" s="445"/>
      <c r="L130" s="445"/>
      <c r="M130" s="640">
        <v>5</v>
      </c>
      <c r="N130" s="640">
        <v>50000</v>
      </c>
      <c r="O130" s="641">
        <f t="shared" si="5"/>
        <v>250</v>
      </c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  <c r="FL130" s="21"/>
      <c r="FM130" s="21"/>
      <c r="FN130" s="21"/>
      <c r="FO130" s="21"/>
      <c r="FP130" s="21"/>
      <c r="FQ130" s="21"/>
      <c r="FR130" s="21"/>
      <c r="FS130" s="21"/>
      <c r="FT130" s="21"/>
      <c r="FU130" s="21"/>
      <c r="FV130" s="21"/>
      <c r="FW130" s="21"/>
      <c r="FX130" s="21"/>
      <c r="FY130" s="21"/>
      <c r="FZ130" s="21"/>
      <c r="GA130" s="21"/>
      <c r="GB130" s="21"/>
      <c r="GC130" s="21"/>
      <c r="GD130" s="21"/>
      <c r="GE130" s="21"/>
      <c r="GF130" s="21"/>
      <c r="GG130" s="21"/>
      <c r="GH130" s="21"/>
      <c r="GI130" s="21"/>
      <c r="GJ130" s="21"/>
      <c r="GK130" s="21"/>
      <c r="GL130" s="21"/>
      <c r="GM130" s="21"/>
      <c r="GN130" s="21"/>
      <c r="GO130" s="21"/>
      <c r="GP130" s="21"/>
      <c r="GQ130" s="21"/>
      <c r="GR130" s="21"/>
      <c r="GS130" s="21"/>
      <c r="GT130" s="21"/>
      <c r="GU130" s="21"/>
      <c r="GV130" s="21"/>
      <c r="GW130" s="21"/>
      <c r="GX130" s="21"/>
      <c r="GY130" s="21"/>
      <c r="GZ130" s="21"/>
      <c r="HA130" s="21"/>
      <c r="HB130" s="21"/>
      <c r="HC130" s="21"/>
      <c r="HD130" s="21"/>
      <c r="HE130" s="21"/>
      <c r="HF130" s="21"/>
      <c r="HG130" s="21"/>
      <c r="HH130" s="21"/>
      <c r="HI130" s="21"/>
      <c r="HJ130" s="21"/>
      <c r="HK130" s="21"/>
      <c r="HL130" s="21"/>
      <c r="HM130" s="21"/>
      <c r="HN130" s="21"/>
      <c r="HO130" s="21"/>
      <c r="HP130" s="21"/>
      <c r="HQ130" s="21"/>
      <c r="HR130" s="21"/>
      <c r="HS130" s="21"/>
      <c r="HT130" s="21"/>
      <c r="HU130" s="21"/>
      <c r="HV130" s="21"/>
      <c r="HW130" s="21"/>
      <c r="HX130" s="21"/>
      <c r="HY130" s="21"/>
      <c r="HZ130" s="21"/>
      <c r="IA130" s="21"/>
      <c r="IB130" s="21"/>
      <c r="IC130" s="21"/>
      <c r="ID130" s="21"/>
      <c r="IE130" s="21"/>
      <c r="IF130" s="21"/>
      <c r="IG130" s="21"/>
      <c r="IH130" s="21"/>
      <c r="II130" s="21"/>
      <c r="IJ130" s="21"/>
      <c r="IK130" s="21"/>
      <c r="IL130" s="21"/>
      <c r="IM130" s="21"/>
      <c r="IN130" s="21"/>
      <c r="IO130" s="21"/>
      <c r="IP130" s="21"/>
      <c r="IQ130" s="21"/>
      <c r="IR130" s="21"/>
      <c r="IS130" s="21"/>
      <c r="IT130" s="21"/>
    </row>
    <row r="131" spans="1:254">
      <c r="A131" s="617"/>
      <c r="B131" s="672" t="s">
        <v>828</v>
      </c>
      <c r="C131" s="445" t="s">
        <v>543</v>
      </c>
      <c r="D131" s="445"/>
      <c r="E131" s="445"/>
      <c r="F131" s="445"/>
      <c r="G131" s="618"/>
      <c r="H131" s="445"/>
      <c r="I131" s="618"/>
      <c r="J131" s="445"/>
      <c r="K131" s="445"/>
      <c r="L131" s="445"/>
      <c r="M131" s="640">
        <v>3</v>
      </c>
      <c r="N131" s="640">
        <v>30000</v>
      </c>
      <c r="O131" s="641">
        <f t="shared" si="5"/>
        <v>90</v>
      </c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21"/>
      <c r="FI131" s="21"/>
      <c r="FJ131" s="21"/>
      <c r="FK131" s="21"/>
      <c r="FL131" s="21"/>
      <c r="FM131" s="21"/>
      <c r="FN131" s="21"/>
      <c r="FO131" s="21"/>
      <c r="FP131" s="21"/>
      <c r="FQ131" s="21"/>
      <c r="FR131" s="21"/>
      <c r="FS131" s="21"/>
      <c r="FT131" s="21"/>
      <c r="FU131" s="21"/>
      <c r="FV131" s="21"/>
      <c r="FW131" s="21"/>
      <c r="FX131" s="21"/>
      <c r="FY131" s="21"/>
      <c r="FZ131" s="21"/>
      <c r="GA131" s="21"/>
      <c r="GB131" s="21"/>
      <c r="GC131" s="21"/>
      <c r="GD131" s="21"/>
      <c r="GE131" s="21"/>
      <c r="GF131" s="21"/>
      <c r="GG131" s="21"/>
      <c r="GH131" s="21"/>
      <c r="GI131" s="21"/>
      <c r="GJ131" s="21"/>
      <c r="GK131" s="21"/>
      <c r="GL131" s="21"/>
      <c r="GM131" s="21"/>
      <c r="GN131" s="21"/>
      <c r="GO131" s="21"/>
      <c r="GP131" s="21"/>
      <c r="GQ131" s="21"/>
      <c r="GR131" s="21"/>
      <c r="GS131" s="21"/>
      <c r="GT131" s="21"/>
      <c r="GU131" s="21"/>
      <c r="GV131" s="21"/>
      <c r="GW131" s="21"/>
      <c r="GX131" s="21"/>
      <c r="GY131" s="21"/>
      <c r="GZ131" s="21"/>
      <c r="HA131" s="21"/>
      <c r="HB131" s="21"/>
      <c r="HC131" s="21"/>
      <c r="HD131" s="21"/>
      <c r="HE131" s="21"/>
      <c r="HF131" s="21"/>
      <c r="HG131" s="21"/>
      <c r="HH131" s="21"/>
      <c r="HI131" s="21"/>
      <c r="HJ131" s="21"/>
      <c r="HK131" s="21"/>
      <c r="HL131" s="21"/>
      <c r="HM131" s="21"/>
      <c r="HN131" s="21"/>
      <c r="HO131" s="21"/>
      <c r="HP131" s="21"/>
      <c r="HQ131" s="21"/>
      <c r="HR131" s="21"/>
      <c r="HS131" s="21"/>
      <c r="HT131" s="21"/>
      <c r="HU131" s="21"/>
      <c r="HV131" s="21"/>
      <c r="HW131" s="21"/>
      <c r="HX131" s="21"/>
      <c r="HY131" s="21"/>
      <c r="HZ131" s="21"/>
      <c r="IA131" s="21"/>
      <c r="IB131" s="21"/>
      <c r="IC131" s="21"/>
      <c r="ID131" s="21"/>
      <c r="IE131" s="21"/>
      <c r="IF131" s="21"/>
      <c r="IG131" s="21"/>
      <c r="IH131" s="21"/>
      <c r="II131" s="21"/>
      <c r="IJ131" s="21"/>
      <c r="IK131" s="21"/>
      <c r="IL131" s="21"/>
      <c r="IM131" s="21"/>
      <c r="IN131" s="21"/>
      <c r="IO131" s="21"/>
      <c r="IP131" s="21"/>
      <c r="IQ131" s="21"/>
      <c r="IR131" s="21"/>
      <c r="IS131" s="21"/>
      <c r="IT131" s="21"/>
    </row>
    <row r="132" spans="1:254">
      <c r="A132" s="617"/>
      <c r="B132" s="672" t="s">
        <v>867</v>
      </c>
      <c r="C132" s="445" t="s">
        <v>866</v>
      </c>
      <c r="D132" s="445"/>
      <c r="E132" s="445"/>
      <c r="F132" s="445"/>
      <c r="G132" s="618"/>
      <c r="H132" s="445"/>
      <c r="I132" s="618"/>
      <c r="J132" s="445"/>
      <c r="K132" s="445"/>
      <c r="L132" s="445"/>
      <c r="M132" s="640">
        <v>2</v>
      </c>
      <c r="N132" s="640">
        <v>400000</v>
      </c>
      <c r="O132" s="641">
        <f t="shared" si="5"/>
        <v>800</v>
      </c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1"/>
      <c r="FT132" s="21"/>
      <c r="FU132" s="21"/>
      <c r="FV132" s="21"/>
      <c r="FW132" s="21"/>
      <c r="FX132" s="21"/>
      <c r="FY132" s="21"/>
      <c r="FZ132" s="21"/>
      <c r="GA132" s="21"/>
      <c r="GB132" s="21"/>
      <c r="GC132" s="21"/>
      <c r="GD132" s="21"/>
      <c r="GE132" s="21"/>
      <c r="GF132" s="21"/>
      <c r="GG132" s="21"/>
      <c r="GH132" s="21"/>
      <c r="GI132" s="21"/>
      <c r="GJ132" s="21"/>
      <c r="GK132" s="21"/>
      <c r="GL132" s="21"/>
      <c r="GM132" s="21"/>
      <c r="GN132" s="21"/>
      <c r="GO132" s="21"/>
      <c r="GP132" s="21"/>
      <c r="GQ132" s="21"/>
      <c r="GR132" s="21"/>
      <c r="GS132" s="21"/>
      <c r="GT132" s="21"/>
      <c r="GU132" s="21"/>
      <c r="GV132" s="21"/>
      <c r="GW132" s="21"/>
      <c r="GX132" s="21"/>
      <c r="GY132" s="21"/>
      <c r="GZ132" s="21"/>
      <c r="HA132" s="21"/>
      <c r="HB132" s="21"/>
      <c r="HC132" s="21"/>
      <c r="HD132" s="21"/>
      <c r="HE132" s="21"/>
      <c r="HF132" s="21"/>
      <c r="HG132" s="21"/>
      <c r="HH132" s="21"/>
      <c r="HI132" s="21"/>
      <c r="HJ132" s="21"/>
      <c r="HK132" s="21"/>
      <c r="HL132" s="21"/>
      <c r="HM132" s="21"/>
      <c r="HN132" s="21"/>
      <c r="HO132" s="21"/>
      <c r="HP132" s="21"/>
      <c r="HQ132" s="21"/>
      <c r="HR132" s="21"/>
      <c r="HS132" s="21"/>
      <c r="HT132" s="21"/>
      <c r="HU132" s="21"/>
      <c r="HV132" s="21"/>
      <c r="HW132" s="21"/>
      <c r="HX132" s="21"/>
      <c r="HY132" s="21"/>
      <c r="HZ132" s="21"/>
      <c r="IA132" s="21"/>
      <c r="IB132" s="21"/>
      <c r="IC132" s="21"/>
      <c r="ID132" s="21"/>
      <c r="IE132" s="21"/>
      <c r="IF132" s="21"/>
      <c r="IG132" s="21"/>
      <c r="IH132" s="21"/>
      <c r="II132" s="21"/>
      <c r="IJ132" s="21"/>
      <c r="IK132" s="21"/>
      <c r="IL132" s="21"/>
      <c r="IM132" s="21"/>
      <c r="IN132" s="21"/>
      <c r="IO132" s="21"/>
      <c r="IP132" s="21"/>
      <c r="IQ132" s="21"/>
      <c r="IR132" s="21"/>
      <c r="IS132" s="21"/>
      <c r="IT132" s="21"/>
    </row>
    <row r="133" spans="1:254" ht="28.5">
      <c r="A133" s="142"/>
      <c r="B133" s="875" t="s">
        <v>204</v>
      </c>
      <c r="C133" s="638" t="s">
        <v>1</v>
      </c>
      <c r="D133" s="638" t="s">
        <v>1</v>
      </c>
      <c r="E133" s="638" t="s">
        <v>1</v>
      </c>
      <c r="F133" s="638" t="s">
        <v>1</v>
      </c>
      <c r="G133" s="638" t="s">
        <v>1</v>
      </c>
      <c r="H133" s="638" t="s">
        <v>1</v>
      </c>
      <c r="I133" s="638" t="s">
        <v>1</v>
      </c>
      <c r="J133" s="638" t="s">
        <v>1</v>
      </c>
      <c r="K133" s="638" t="s">
        <v>1</v>
      </c>
      <c r="L133" s="876">
        <f>SUM(L16:L106)</f>
        <v>0</v>
      </c>
      <c r="M133" s="638" t="s">
        <v>1</v>
      </c>
      <c r="N133" s="638" t="s">
        <v>1</v>
      </c>
      <c r="O133" s="876">
        <f>SUM(O16:O132)</f>
        <v>2680</v>
      </c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1"/>
      <c r="BI133" s="21"/>
      <c r="BJ133" s="21"/>
      <c r="BK133" s="21"/>
      <c r="BL133" s="21"/>
      <c r="BM133" s="21"/>
      <c r="BN133" s="21"/>
      <c r="BO133" s="21"/>
      <c r="BP133" s="21"/>
      <c r="BQ133" s="21"/>
      <c r="BR133" s="21"/>
      <c r="BS133" s="21"/>
      <c r="BT133" s="21"/>
      <c r="BU133" s="21"/>
      <c r="BV133" s="21"/>
      <c r="BW133" s="21"/>
      <c r="BX133" s="21"/>
      <c r="BY133" s="21"/>
      <c r="BZ133" s="21"/>
      <c r="CA133" s="21"/>
      <c r="CB133" s="21"/>
      <c r="CC133" s="21"/>
      <c r="CD133" s="21"/>
      <c r="CE133" s="21"/>
      <c r="CF133" s="21"/>
      <c r="CG133" s="21"/>
      <c r="CH133" s="21"/>
      <c r="CI133" s="21"/>
      <c r="CJ133" s="21"/>
      <c r="CK133" s="21"/>
      <c r="CL133" s="21"/>
      <c r="CM133" s="21"/>
      <c r="CN133" s="21"/>
      <c r="CO133" s="21"/>
      <c r="CP133" s="21"/>
      <c r="CQ133" s="21"/>
      <c r="CR133" s="21"/>
      <c r="CS133" s="21"/>
      <c r="CT133" s="21"/>
      <c r="CU133" s="21"/>
      <c r="CV133" s="21"/>
      <c r="CW133" s="21"/>
      <c r="CX133" s="21"/>
      <c r="CY133" s="21"/>
      <c r="CZ133" s="21"/>
      <c r="DA133" s="21"/>
      <c r="DB133" s="21"/>
      <c r="DC133" s="21"/>
      <c r="DD133" s="21"/>
      <c r="DE133" s="21"/>
      <c r="DF133" s="21"/>
      <c r="DG133" s="21"/>
      <c r="DH133" s="21"/>
      <c r="DI133" s="21"/>
      <c r="DJ133" s="21"/>
      <c r="DK133" s="21"/>
      <c r="DL133" s="21"/>
      <c r="DM133" s="21"/>
      <c r="DN133" s="21"/>
      <c r="DO133" s="21"/>
      <c r="DP133" s="21"/>
      <c r="DQ133" s="21"/>
      <c r="DR133" s="21"/>
      <c r="DS133" s="21"/>
      <c r="DT133" s="21"/>
      <c r="DU133" s="21"/>
      <c r="DV133" s="21"/>
      <c r="DW133" s="21"/>
      <c r="DX133" s="21"/>
      <c r="DY133" s="21"/>
      <c r="DZ133" s="21"/>
      <c r="EA133" s="21"/>
      <c r="EB133" s="21"/>
      <c r="EC133" s="21"/>
      <c r="ED133" s="21"/>
      <c r="EE133" s="21"/>
      <c r="EF133" s="21"/>
      <c r="EG133" s="21"/>
      <c r="EH133" s="21"/>
      <c r="EI133" s="21"/>
      <c r="EJ133" s="21"/>
      <c r="EK133" s="21"/>
      <c r="EL133" s="21"/>
      <c r="EM133" s="21"/>
      <c r="EN133" s="21"/>
      <c r="EO133" s="21"/>
      <c r="EP133" s="21"/>
      <c r="EQ133" s="21"/>
      <c r="ER133" s="21"/>
      <c r="ES133" s="21"/>
      <c r="ET133" s="21"/>
      <c r="EU133" s="21"/>
      <c r="EV133" s="21"/>
      <c r="EW133" s="21"/>
      <c r="EX133" s="21"/>
      <c r="EY133" s="21"/>
      <c r="EZ133" s="21"/>
      <c r="FA133" s="21"/>
      <c r="FB133" s="21"/>
      <c r="FC133" s="21"/>
      <c r="FD133" s="21"/>
      <c r="FE133" s="21"/>
      <c r="FF133" s="21"/>
      <c r="FG133" s="21"/>
      <c r="FH133" s="21"/>
      <c r="FI133" s="21"/>
      <c r="FJ133" s="21"/>
      <c r="FK133" s="21"/>
      <c r="FL133" s="21"/>
      <c r="FM133" s="21"/>
      <c r="FN133" s="21"/>
      <c r="FO133" s="21"/>
      <c r="FP133" s="21"/>
      <c r="FQ133" s="21"/>
      <c r="FR133" s="21"/>
      <c r="FS133" s="21"/>
      <c r="FT133" s="21"/>
      <c r="FU133" s="21"/>
      <c r="FV133" s="21"/>
      <c r="FW133" s="21"/>
      <c r="FX133" s="21"/>
      <c r="FY133" s="21"/>
      <c r="FZ133" s="21"/>
      <c r="GA133" s="21"/>
      <c r="GB133" s="21"/>
      <c r="GC133" s="21"/>
      <c r="GD133" s="21"/>
      <c r="GE133" s="21"/>
      <c r="GF133" s="21"/>
      <c r="GG133" s="21"/>
      <c r="GH133" s="21"/>
      <c r="GI133" s="21"/>
      <c r="GJ133" s="21"/>
      <c r="GK133" s="21"/>
      <c r="GL133" s="21"/>
      <c r="GM133" s="21"/>
      <c r="GN133" s="21"/>
      <c r="GO133" s="21"/>
      <c r="GP133" s="21"/>
      <c r="GQ133" s="21"/>
      <c r="GR133" s="21"/>
      <c r="GS133" s="21"/>
      <c r="GT133" s="21"/>
      <c r="GU133" s="21"/>
      <c r="GV133" s="21"/>
      <c r="GW133" s="21"/>
      <c r="GX133" s="21"/>
      <c r="GY133" s="21"/>
      <c r="GZ133" s="21"/>
      <c r="HA133" s="21"/>
      <c r="HB133" s="21"/>
      <c r="HC133" s="21"/>
      <c r="HD133" s="21"/>
      <c r="HE133" s="21"/>
      <c r="HF133" s="21"/>
      <c r="HG133" s="21"/>
      <c r="HH133" s="21"/>
      <c r="HI133" s="21"/>
      <c r="HJ133" s="21"/>
      <c r="HK133" s="21"/>
      <c r="HL133" s="21"/>
      <c r="HM133" s="21"/>
      <c r="HN133" s="21"/>
      <c r="HO133" s="21"/>
      <c r="HP133" s="21"/>
      <c r="HQ133" s="21"/>
      <c r="HR133" s="21"/>
      <c r="HS133" s="21"/>
      <c r="HT133" s="21"/>
      <c r="HU133" s="21"/>
      <c r="HV133" s="21"/>
      <c r="HW133" s="21"/>
      <c r="HX133" s="21"/>
      <c r="HY133" s="21"/>
      <c r="HZ133" s="21"/>
      <c r="IA133" s="21"/>
      <c r="IB133" s="21"/>
      <c r="IC133" s="21"/>
      <c r="ID133" s="21"/>
      <c r="IE133" s="21"/>
      <c r="IF133" s="21"/>
      <c r="IG133" s="21"/>
      <c r="IH133" s="21"/>
      <c r="II133" s="21"/>
      <c r="IJ133" s="21"/>
      <c r="IK133" s="21"/>
      <c r="IL133" s="21"/>
      <c r="IM133" s="21"/>
      <c r="IN133" s="21"/>
      <c r="IO133" s="21"/>
      <c r="IP133" s="21"/>
      <c r="IQ133" s="21"/>
      <c r="IR133" s="21"/>
      <c r="IS133" s="21"/>
      <c r="IT133" s="21"/>
    </row>
  </sheetData>
  <mergeCells count="8">
    <mergeCell ref="M10:O10"/>
    <mergeCell ref="D10:I10"/>
    <mergeCell ref="J10:L10"/>
    <mergeCell ref="H2:J2"/>
    <mergeCell ref="A5:K5"/>
    <mergeCell ref="A7:K7"/>
    <mergeCell ref="B4:E4"/>
    <mergeCell ref="B3:E3"/>
  </mergeCells>
  <phoneticPr fontId="2" type="noConversion"/>
  <pageMargins left="0.19" right="0.18" top="0.38" bottom="0.24" header="0.17" footer="0.19"/>
  <pageSetup paperSize="9" scale="80" orientation="landscape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Q24"/>
  <sheetViews>
    <sheetView topLeftCell="A2" workbookViewId="0">
      <selection activeCell="J9" sqref="J9"/>
    </sheetView>
  </sheetViews>
  <sheetFormatPr defaultRowHeight="17.25"/>
  <cols>
    <col min="1" max="1" width="3.5703125" style="198" bestFit="1" customWidth="1"/>
    <col min="2" max="2" width="25.42578125" style="199" customWidth="1"/>
    <col min="3" max="3" width="11.5703125" style="199" customWidth="1"/>
    <col min="4" max="6" width="10.5703125" style="199" customWidth="1"/>
    <col min="7" max="7" width="13.140625" style="199" customWidth="1"/>
    <col min="8" max="9" width="10.5703125" style="199" customWidth="1"/>
    <col min="10" max="10" width="10.85546875" style="199" customWidth="1"/>
    <col min="11" max="11" width="9.140625" style="199"/>
    <col min="12" max="12" width="10.140625" style="199" customWidth="1"/>
    <col min="13" max="16384" width="9.140625" style="199"/>
  </cols>
  <sheetData>
    <row r="1" spans="1:17" s="319" customFormat="1" ht="13.5">
      <c r="A1" s="317"/>
      <c r="B1" s="3"/>
      <c r="C1" s="3"/>
      <c r="D1" s="124"/>
      <c r="E1" s="124"/>
      <c r="F1" s="192"/>
      <c r="G1" s="192"/>
      <c r="H1" s="152"/>
      <c r="I1" s="152"/>
      <c r="J1" s="32"/>
      <c r="K1" s="137" t="s">
        <v>197</v>
      </c>
      <c r="L1" s="3"/>
      <c r="M1" s="137"/>
      <c r="N1" s="137"/>
      <c r="O1" s="914"/>
      <c r="P1" s="914"/>
      <c r="Q1" s="318"/>
    </row>
    <row r="2" spans="1:17" s="319" customFormat="1" ht="12.75" customHeight="1">
      <c r="A2" s="317"/>
      <c r="B2" s="3"/>
      <c r="C2" s="3"/>
      <c r="D2" s="124"/>
      <c r="E2" s="124"/>
      <c r="F2" s="192"/>
      <c r="G2" s="192"/>
      <c r="H2" s="152"/>
      <c r="I2" s="152"/>
      <c r="J2" s="914" t="s">
        <v>27</v>
      </c>
      <c r="K2" s="914"/>
      <c r="L2" s="914"/>
      <c r="M2" s="137"/>
      <c r="N2" s="137"/>
      <c r="O2" s="914"/>
      <c r="P2" s="914"/>
      <c r="Q2" s="914"/>
    </row>
    <row r="3" spans="1:17" s="33" customFormat="1" ht="14.25" thickBot="1">
      <c r="A3" s="32"/>
      <c r="B3" s="189"/>
      <c r="C3" s="189"/>
      <c r="D3" s="189"/>
      <c r="E3" s="189"/>
      <c r="F3" s="24"/>
      <c r="G3" s="24"/>
      <c r="H3" s="24"/>
      <c r="I3" s="24"/>
      <c r="J3" s="24"/>
      <c r="K3" s="320"/>
      <c r="L3" s="320"/>
      <c r="M3" s="320"/>
      <c r="N3" s="320"/>
    </row>
    <row r="4" spans="1:17" s="162" customFormat="1" ht="17.25" customHeight="1">
      <c r="A4" s="32"/>
      <c r="B4" s="960" t="s">
        <v>28</v>
      </c>
      <c r="C4" s="960"/>
      <c r="D4" s="960"/>
      <c r="E4" s="960"/>
      <c r="F4" s="161"/>
      <c r="G4" s="161"/>
      <c r="H4" s="44"/>
      <c r="I4" s="161"/>
      <c r="J4" s="161"/>
      <c r="K4" s="161"/>
      <c r="L4" s="161"/>
      <c r="M4" s="161"/>
      <c r="N4" s="161"/>
    </row>
    <row r="5" spans="1:17" s="319" customFormat="1" ht="39.75" customHeight="1">
      <c r="A5" s="964" t="s">
        <v>62</v>
      </c>
      <c r="B5" s="964"/>
      <c r="C5" s="964"/>
      <c r="D5" s="964"/>
      <c r="E5" s="964"/>
      <c r="F5" s="964"/>
      <c r="G5" s="964"/>
      <c r="H5" s="964"/>
      <c r="I5" s="964"/>
      <c r="J5" s="964"/>
      <c r="K5" s="964"/>
      <c r="L5" s="964"/>
      <c r="M5" s="321"/>
      <c r="N5" s="321"/>
    </row>
    <row r="6" spans="1:17" s="195" customFormat="1" ht="13.5">
      <c r="A6" s="965" t="s">
        <v>117</v>
      </c>
      <c r="B6" s="967" t="s">
        <v>207</v>
      </c>
      <c r="C6" s="968" t="s">
        <v>208</v>
      </c>
      <c r="D6" s="965" t="s">
        <v>209</v>
      </c>
      <c r="E6" s="962" t="s">
        <v>210</v>
      </c>
      <c r="F6" s="962" t="s">
        <v>211</v>
      </c>
      <c r="G6" s="966" t="s">
        <v>214</v>
      </c>
      <c r="H6" s="966"/>
      <c r="I6" s="962" t="s">
        <v>215</v>
      </c>
      <c r="J6" s="962" t="s">
        <v>445</v>
      </c>
      <c r="K6" s="962" t="s">
        <v>446</v>
      </c>
      <c r="L6" s="962" t="s">
        <v>216</v>
      </c>
      <c r="M6" s="962" t="s">
        <v>435</v>
      </c>
      <c r="N6" s="962" t="s">
        <v>447</v>
      </c>
    </row>
    <row r="7" spans="1:17" s="195" customFormat="1" ht="61.5" customHeight="1">
      <c r="A7" s="965"/>
      <c r="B7" s="967"/>
      <c r="C7" s="969"/>
      <c r="D7" s="965"/>
      <c r="E7" s="963"/>
      <c r="F7" s="963"/>
      <c r="G7" s="119" t="s">
        <v>212</v>
      </c>
      <c r="H7" s="119" t="s">
        <v>213</v>
      </c>
      <c r="I7" s="963"/>
      <c r="J7" s="963"/>
      <c r="K7" s="963"/>
      <c r="L7" s="963"/>
      <c r="M7" s="963"/>
      <c r="N7" s="963"/>
    </row>
    <row r="8" spans="1:17" s="195" customFormat="1" ht="13.5">
      <c r="A8" s="119">
        <v>1</v>
      </c>
      <c r="B8" s="194">
        <v>2</v>
      </c>
      <c r="C8" s="196">
        <v>3</v>
      </c>
      <c r="D8" s="119">
        <v>4</v>
      </c>
      <c r="E8" s="194">
        <v>5</v>
      </c>
      <c r="F8" s="196">
        <v>6</v>
      </c>
      <c r="G8" s="119">
        <v>7</v>
      </c>
      <c r="H8" s="194">
        <v>8</v>
      </c>
      <c r="I8" s="196">
        <v>9</v>
      </c>
      <c r="J8" s="119">
        <v>10</v>
      </c>
      <c r="K8" s="194">
        <v>11</v>
      </c>
      <c r="L8" s="196">
        <v>12</v>
      </c>
      <c r="M8" s="194">
        <v>13</v>
      </c>
      <c r="N8" s="194">
        <v>14</v>
      </c>
    </row>
    <row r="9" spans="1:17" s="5" customFormat="1" ht="13.5">
      <c r="A9" s="73">
        <v>1</v>
      </c>
      <c r="B9" s="109"/>
      <c r="C9" s="112"/>
      <c r="D9" s="77"/>
      <c r="E9" s="77"/>
      <c r="F9" s="77"/>
      <c r="G9" s="197"/>
      <c r="H9" s="77">
        <f>C9*E9*F9</f>
        <v>0</v>
      </c>
      <c r="I9" s="197">
        <f>D9+G9</f>
        <v>0</v>
      </c>
      <c r="J9" s="77">
        <f>IF(I9=2020,H9,0)</f>
        <v>0</v>
      </c>
      <c r="K9" s="77"/>
      <c r="L9" s="77">
        <f>J9-K9</f>
        <v>0</v>
      </c>
      <c r="M9" s="77"/>
      <c r="N9" s="77"/>
    </row>
    <row r="10" spans="1:17" s="5" customFormat="1" ht="13.5">
      <c r="A10" s="73">
        <v>2</v>
      </c>
      <c r="B10" s="109"/>
      <c r="C10" s="112"/>
      <c r="D10" s="77"/>
      <c r="E10" s="77"/>
      <c r="F10" s="77"/>
      <c r="G10" s="197"/>
      <c r="H10" s="77">
        <f>C10*E10*F10</f>
        <v>0</v>
      </c>
      <c r="I10" s="197">
        <f>D10+G10</f>
        <v>0</v>
      </c>
      <c r="J10" s="77">
        <f t="shared" ref="J10:J22" si="0">IF(I10=2020,H10,0)</f>
        <v>0</v>
      </c>
      <c r="K10" s="77"/>
      <c r="L10" s="77">
        <f t="shared" ref="L10:L22" si="1">J10-K10</f>
        <v>0</v>
      </c>
      <c r="M10" s="77"/>
      <c r="N10" s="77"/>
    </row>
    <row r="11" spans="1:17" s="5" customFormat="1" ht="13.5">
      <c r="A11" s="73">
        <v>3</v>
      </c>
      <c r="B11" s="109"/>
      <c r="C11" s="112"/>
      <c r="D11" s="77"/>
      <c r="E11" s="77"/>
      <c r="F11" s="77"/>
      <c r="G11" s="77"/>
      <c r="H11" s="77">
        <f>C11*E11*F11</f>
        <v>0</v>
      </c>
      <c r="I11" s="197">
        <f>D11+G11</f>
        <v>0</v>
      </c>
      <c r="J11" s="77">
        <f t="shared" si="0"/>
        <v>0</v>
      </c>
      <c r="K11" s="77"/>
      <c r="L11" s="77">
        <f t="shared" si="1"/>
        <v>0</v>
      </c>
      <c r="M11" s="77"/>
      <c r="N11" s="77"/>
    </row>
    <row r="12" spans="1:17" s="5" customFormat="1" ht="13.5">
      <c r="A12" s="73"/>
      <c r="B12" s="109"/>
      <c r="C12" s="112"/>
      <c r="D12" s="77"/>
      <c r="E12" s="77"/>
      <c r="F12" s="77"/>
      <c r="G12" s="77"/>
      <c r="H12" s="77">
        <f t="shared" ref="H12:H22" si="2">C12*E12*F12</f>
        <v>0</v>
      </c>
      <c r="I12" s="197">
        <f t="shared" ref="I12:I22" si="3">D12+G12</f>
        <v>0</v>
      </c>
      <c r="J12" s="77">
        <f t="shared" si="0"/>
        <v>0</v>
      </c>
      <c r="K12" s="77"/>
      <c r="L12" s="77">
        <f t="shared" si="1"/>
        <v>0</v>
      </c>
      <c r="M12" s="77"/>
      <c r="N12" s="77"/>
    </row>
    <row r="13" spans="1:17" s="5" customFormat="1" ht="13.5">
      <c r="A13" s="73"/>
      <c r="B13" s="109"/>
      <c r="C13" s="112"/>
      <c r="D13" s="77"/>
      <c r="E13" s="77"/>
      <c r="F13" s="77"/>
      <c r="G13" s="77"/>
      <c r="H13" s="77">
        <f t="shared" si="2"/>
        <v>0</v>
      </c>
      <c r="I13" s="197">
        <f t="shared" si="3"/>
        <v>0</v>
      </c>
      <c r="J13" s="77">
        <f t="shared" si="0"/>
        <v>0</v>
      </c>
      <c r="K13" s="77"/>
      <c r="L13" s="77">
        <f t="shared" si="1"/>
        <v>0</v>
      </c>
      <c r="M13" s="77"/>
      <c r="N13" s="77"/>
    </row>
    <row r="14" spans="1:17" s="5" customFormat="1" ht="13.5">
      <c r="A14" s="73"/>
      <c r="B14" s="109"/>
      <c r="C14" s="112"/>
      <c r="D14" s="77"/>
      <c r="E14" s="77"/>
      <c r="F14" s="77"/>
      <c r="G14" s="77"/>
      <c r="H14" s="77">
        <f t="shared" si="2"/>
        <v>0</v>
      </c>
      <c r="I14" s="197">
        <f t="shared" si="3"/>
        <v>0</v>
      </c>
      <c r="J14" s="77">
        <f t="shared" si="0"/>
        <v>0</v>
      </c>
      <c r="K14" s="77"/>
      <c r="L14" s="77">
        <f t="shared" si="1"/>
        <v>0</v>
      </c>
      <c r="M14" s="77"/>
      <c r="N14" s="77"/>
    </row>
    <row r="15" spans="1:17" s="5" customFormat="1" ht="13.5">
      <c r="A15" s="73"/>
      <c r="B15" s="109"/>
      <c r="C15" s="112"/>
      <c r="D15" s="77"/>
      <c r="E15" s="77"/>
      <c r="F15" s="77"/>
      <c r="G15" s="77"/>
      <c r="H15" s="77">
        <f t="shared" si="2"/>
        <v>0</v>
      </c>
      <c r="I15" s="197">
        <f t="shared" si="3"/>
        <v>0</v>
      </c>
      <c r="J15" s="77">
        <f t="shared" si="0"/>
        <v>0</v>
      </c>
      <c r="K15" s="77"/>
      <c r="L15" s="77">
        <f t="shared" si="1"/>
        <v>0</v>
      </c>
      <c r="M15" s="77"/>
      <c r="N15" s="77"/>
    </row>
    <row r="16" spans="1:17" s="5" customFormat="1" ht="13.5">
      <c r="A16" s="73"/>
      <c r="B16" s="109"/>
      <c r="C16" s="112"/>
      <c r="D16" s="77"/>
      <c r="E16" s="77"/>
      <c r="F16" s="77"/>
      <c r="G16" s="77"/>
      <c r="H16" s="77">
        <f t="shared" si="2"/>
        <v>0</v>
      </c>
      <c r="I16" s="197">
        <f t="shared" si="3"/>
        <v>0</v>
      </c>
      <c r="J16" s="77">
        <f t="shared" si="0"/>
        <v>0</v>
      </c>
      <c r="K16" s="77"/>
      <c r="L16" s="77">
        <f t="shared" si="1"/>
        <v>0</v>
      </c>
      <c r="M16" s="77"/>
      <c r="N16" s="77"/>
    </row>
    <row r="17" spans="1:14" s="5" customFormat="1" ht="13.5">
      <c r="A17" s="73"/>
      <c r="B17" s="109"/>
      <c r="C17" s="112"/>
      <c r="D17" s="77"/>
      <c r="E17" s="77"/>
      <c r="F17" s="77"/>
      <c r="G17" s="77"/>
      <c r="H17" s="77">
        <f t="shared" si="2"/>
        <v>0</v>
      </c>
      <c r="I17" s="197">
        <f t="shared" si="3"/>
        <v>0</v>
      </c>
      <c r="J17" s="77">
        <f t="shared" si="0"/>
        <v>0</v>
      </c>
      <c r="K17" s="77"/>
      <c r="L17" s="77">
        <f t="shared" si="1"/>
        <v>0</v>
      </c>
      <c r="M17" s="77"/>
      <c r="N17" s="77"/>
    </row>
    <row r="18" spans="1:14" s="5" customFormat="1" ht="13.5">
      <c r="A18" s="73"/>
      <c r="B18" s="109"/>
      <c r="C18" s="112"/>
      <c r="D18" s="77"/>
      <c r="E18" s="77"/>
      <c r="F18" s="77"/>
      <c r="G18" s="77"/>
      <c r="H18" s="77">
        <f t="shared" si="2"/>
        <v>0</v>
      </c>
      <c r="I18" s="197">
        <f t="shared" si="3"/>
        <v>0</v>
      </c>
      <c r="J18" s="77">
        <f t="shared" si="0"/>
        <v>0</v>
      </c>
      <c r="K18" s="77"/>
      <c r="L18" s="77">
        <f t="shared" si="1"/>
        <v>0</v>
      </c>
      <c r="M18" s="77"/>
      <c r="N18" s="77"/>
    </row>
    <row r="19" spans="1:14" s="5" customFormat="1" ht="13.5">
      <c r="A19" s="73"/>
      <c r="B19" s="109"/>
      <c r="C19" s="112"/>
      <c r="D19" s="77"/>
      <c r="E19" s="77"/>
      <c r="F19" s="77"/>
      <c r="G19" s="77"/>
      <c r="H19" s="77">
        <f t="shared" si="2"/>
        <v>0</v>
      </c>
      <c r="I19" s="197">
        <f t="shared" si="3"/>
        <v>0</v>
      </c>
      <c r="J19" s="77">
        <f t="shared" si="0"/>
        <v>0</v>
      </c>
      <c r="K19" s="77"/>
      <c r="L19" s="77">
        <f t="shared" si="1"/>
        <v>0</v>
      </c>
      <c r="M19" s="77"/>
      <c r="N19" s="77"/>
    </row>
    <row r="20" spans="1:14" s="5" customFormat="1" ht="13.5">
      <c r="A20" s="73"/>
      <c r="B20" s="109"/>
      <c r="C20" s="112"/>
      <c r="D20" s="77"/>
      <c r="E20" s="77"/>
      <c r="F20" s="77"/>
      <c r="G20" s="77"/>
      <c r="H20" s="77">
        <f t="shared" si="2"/>
        <v>0</v>
      </c>
      <c r="I20" s="197">
        <f t="shared" si="3"/>
        <v>0</v>
      </c>
      <c r="J20" s="77">
        <f t="shared" si="0"/>
        <v>0</v>
      </c>
      <c r="K20" s="77"/>
      <c r="L20" s="77">
        <f t="shared" si="1"/>
        <v>0</v>
      </c>
      <c r="M20" s="77"/>
      <c r="N20" s="77"/>
    </row>
    <row r="21" spans="1:14" s="5" customFormat="1" ht="13.5">
      <c r="A21" s="73"/>
      <c r="B21" s="109"/>
      <c r="C21" s="112"/>
      <c r="D21" s="77"/>
      <c r="E21" s="77"/>
      <c r="F21" s="77"/>
      <c r="G21" s="77"/>
      <c r="H21" s="77">
        <f t="shared" si="2"/>
        <v>0</v>
      </c>
      <c r="I21" s="197">
        <f t="shared" si="3"/>
        <v>0</v>
      </c>
      <c r="J21" s="77">
        <f t="shared" si="0"/>
        <v>0</v>
      </c>
      <c r="K21" s="77"/>
      <c r="L21" s="77">
        <f t="shared" si="1"/>
        <v>0</v>
      </c>
      <c r="M21" s="77"/>
      <c r="N21" s="77"/>
    </row>
    <row r="22" spans="1:14" s="5" customFormat="1" ht="13.5">
      <c r="A22" s="73"/>
      <c r="B22" s="109"/>
      <c r="C22" s="112"/>
      <c r="D22" s="77"/>
      <c r="E22" s="77"/>
      <c r="F22" s="77"/>
      <c r="G22" s="77"/>
      <c r="H22" s="77">
        <f t="shared" si="2"/>
        <v>0</v>
      </c>
      <c r="I22" s="197">
        <f t="shared" si="3"/>
        <v>0</v>
      </c>
      <c r="J22" s="77">
        <f t="shared" si="0"/>
        <v>0</v>
      </c>
      <c r="K22" s="77"/>
      <c r="L22" s="77">
        <f t="shared" si="1"/>
        <v>0</v>
      </c>
      <c r="M22" s="77"/>
      <c r="N22" s="77"/>
    </row>
    <row r="23" spans="1:14" s="5" customFormat="1" ht="27">
      <c r="A23" s="73"/>
      <c r="B23" s="12" t="s">
        <v>217</v>
      </c>
      <c r="C23" s="83">
        <f>SUM(C9:C22)</f>
        <v>0</v>
      </c>
      <c r="D23" s="12"/>
      <c r="E23" s="12"/>
      <c r="F23" s="12"/>
      <c r="G23" s="12"/>
      <c r="H23" s="83">
        <f>SUM(H9:H22)</f>
        <v>0</v>
      </c>
      <c r="I23" s="12"/>
      <c r="J23" s="12">
        <f>SUM(J9:J22)</f>
        <v>0</v>
      </c>
      <c r="K23" s="12">
        <f>SUM(K9:K22)</f>
        <v>0</v>
      </c>
      <c r="L23" s="12">
        <f>SUM(L9:L22)</f>
        <v>0</v>
      </c>
      <c r="M23" s="12">
        <f>SUM(M9:M22)</f>
        <v>0</v>
      </c>
      <c r="N23" s="12">
        <f>SUM(N9:N22)</f>
        <v>0</v>
      </c>
    </row>
    <row r="24" spans="1:14" s="5" customFormat="1" ht="13.5">
      <c r="A24" s="4"/>
    </row>
  </sheetData>
  <mergeCells count="18">
    <mergeCell ref="F6:F7"/>
    <mergeCell ref="G6:H6"/>
    <mergeCell ref="I6:I7"/>
    <mergeCell ref="J6:J7"/>
    <mergeCell ref="B6:B7"/>
    <mergeCell ref="C6:C7"/>
    <mergeCell ref="D6:D7"/>
    <mergeCell ref="E6:E7"/>
    <mergeCell ref="N6:N7"/>
    <mergeCell ref="O1:P1"/>
    <mergeCell ref="J2:L2"/>
    <mergeCell ref="O2:Q2"/>
    <mergeCell ref="K6:K7"/>
    <mergeCell ref="L6:L7"/>
    <mergeCell ref="M6:M7"/>
    <mergeCell ref="A5:L5"/>
    <mergeCell ref="A6:A7"/>
    <mergeCell ref="B4:E4"/>
  </mergeCells>
  <phoneticPr fontId="2" type="noConversion"/>
  <pageMargins left="0.25" right="0.32" top="1" bottom="1" header="0.5" footer="0.5"/>
  <pageSetup paperSize="9" scale="8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theme="0" tint="-0.14999847407452621"/>
  </sheetPr>
  <dimension ref="A1:L27"/>
  <sheetViews>
    <sheetView topLeftCell="A4" workbookViewId="0">
      <selection activeCell="H21" sqref="H21"/>
    </sheetView>
  </sheetViews>
  <sheetFormatPr defaultRowHeight="17.25"/>
  <cols>
    <col min="1" max="1" width="6.28515625" style="198" customWidth="1"/>
    <col min="2" max="2" width="23.42578125" style="199" customWidth="1"/>
    <col min="3" max="3" width="21" style="199" customWidth="1"/>
    <col min="4" max="4" width="12.28515625" style="199" customWidth="1"/>
    <col min="5" max="5" width="19.5703125" style="199" customWidth="1"/>
    <col min="6" max="6" width="29.85546875" style="199" customWidth="1"/>
    <col min="7" max="7" width="25.28515625" style="199" customWidth="1"/>
    <col min="8" max="8" width="26.85546875" style="199" customWidth="1"/>
    <col min="9" max="9" width="16" style="199" customWidth="1"/>
    <col min="10" max="10" width="26.85546875" style="199" customWidth="1"/>
    <col min="11" max="16384" width="9.140625" style="199"/>
  </cols>
  <sheetData>
    <row r="1" spans="1:12" s="322" customFormat="1">
      <c r="A1" s="200"/>
      <c r="D1" s="32"/>
      <c r="G1" s="137"/>
      <c r="H1" s="137" t="s">
        <v>587</v>
      </c>
      <c r="I1" s="137"/>
      <c r="J1" s="137"/>
      <c r="L1" s="3"/>
    </row>
    <row r="2" spans="1:12" s="322" customFormat="1" ht="17.25" customHeight="1">
      <c r="A2" s="200"/>
      <c r="G2" s="417"/>
      <c r="H2" s="417" t="s">
        <v>27</v>
      </c>
      <c r="I2" s="417"/>
      <c r="J2" s="417"/>
      <c r="L2" s="152"/>
    </row>
    <row r="3" spans="1:12" s="322" customFormat="1" ht="18" thickBot="1">
      <c r="A3" s="200"/>
      <c r="B3" s="970" t="s">
        <v>533</v>
      </c>
      <c r="C3" s="970"/>
      <c r="D3" s="970"/>
      <c r="E3" s="970"/>
      <c r="F3" s="201"/>
      <c r="G3" s="201"/>
      <c r="H3" s="201"/>
      <c r="I3" s="201"/>
      <c r="J3" s="201"/>
    </row>
    <row r="4" spans="1:12" s="323" customFormat="1" ht="27" customHeight="1">
      <c r="A4" s="200"/>
      <c r="B4" s="418" t="s">
        <v>28</v>
      </c>
      <c r="C4" s="418"/>
      <c r="D4" s="202"/>
      <c r="E4" s="418"/>
      <c r="F4" s="418"/>
      <c r="G4" s="202"/>
      <c r="H4" s="202"/>
      <c r="I4" s="202"/>
      <c r="J4" s="202"/>
    </row>
    <row r="5" spans="1:12" s="322" customFormat="1" ht="22.5" customHeight="1">
      <c r="A5" s="512" t="s">
        <v>361</v>
      </c>
      <c r="B5" s="512"/>
      <c r="C5" s="512"/>
      <c r="D5" s="512"/>
      <c r="E5" s="512"/>
      <c r="F5" s="512"/>
      <c r="G5" s="512"/>
      <c r="H5" s="512"/>
      <c r="I5" s="512"/>
      <c r="J5" s="512"/>
    </row>
    <row r="6" spans="1:12" s="322" customFormat="1" ht="22.5" customHeight="1">
      <c r="A6" s="512" t="s">
        <v>396</v>
      </c>
      <c r="B6" s="512"/>
      <c r="C6" s="512"/>
      <c r="D6" s="512"/>
      <c r="E6" s="512"/>
      <c r="F6" s="512"/>
      <c r="G6" s="512"/>
      <c r="H6" s="512"/>
      <c r="I6" s="512"/>
      <c r="J6" s="512"/>
    </row>
    <row r="7" spans="1:12" s="323" customFormat="1">
      <c r="A7" s="200"/>
      <c r="B7" s="202"/>
      <c r="C7" s="202"/>
      <c r="D7" s="202"/>
      <c r="E7" s="202"/>
      <c r="F7" s="202"/>
      <c r="G7" s="202"/>
      <c r="H7" s="202"/>
      <c r="I7" s="202"/>
      <c r="J7" s="202"/>
    </row>
    <row r="8" spans="1:12" s="203" customFormat="1">
      <c r="A8" s="200"/>
      <c r="B8" s="202"/>
      <c r="C8" s="202"/>
      <c r="D8" s="202"/>
      <c r="E8" s="202"/>
      <c r="F8" s="202"/>
      <c r="G8" s="202"/>
      <c r="H8" s="202"/>
      <c r="I8" s="202"/>
      <c r="J8" s="202"/>
    </row>
    <row r="9" spans="1:12" s="203" customFormat="1">
      <c r="A9" s="200"/>
      <c r="B9" s="202"/>
      <c r="C9" s="202"/>
      <c r="D9" s="202"/>
      <c r="E9" s="202"/>
      <c r="F9" s="202"/>
      <c r="G9" s="482"/>
      <c r="H9" s="482"/>
      <c r="I9" s="482"/>
      <c r="J9" s="482" t="s">
        <v>394</v>
      </c>
    </row>
    <row r="10" spans="1:12" s="162" customFormat="1" ht="102" customHeight="1">
      <c r="A10" s="205" t="s">
        <v>113</v>
      </c>
      <c r="B10" s="275" t="s">
        <v>401</v>
      </c>
      <c r="C10" s="275" t="s">
        <v>397</v>
      </c>
      <c r="D10" s="275" t="s">
        <v>400</v>
      </c>
      <c r="E10" s="275" t="s">
        <v>588</v>
      </c>
      <c r="F10" s="275" t="s">
        <v>430</v>
      </c>
      <c r="G10" s="275" t="s">
        <v>589</v>
      </c>
      <c r="H10" s="275" t="s">
        <v>589</v>
      </c>
      <c r="I10" s="275" t="s">
        <v>399</v>
      </c>
      <c r="J10" s="275" t="s">
        <v>431</v>
      </c>
    </row>
    <row r="11" spans="1:12" s="162" customFormat="1" ht="13.5">
      <c r="A11" s="205">
        <v>1</v>
      </c>
      <c r="B11" s="31">
        <v>2</v>
      </c>
      <c r="C11" s="31">
        <v>3</v>
      </c>
      <c r="D11" s="31">
        <v>4</v>
      </c>
      <c r="E11" s="31">
        <v>5</v>
      </c>
      <c r="F11" s="31">
        <v>6</v>
      </c>
      <c r="G11" s="31">
        <v>9</v>
      </c>
      <c r="H11" s="31">
        <v>9</v>
      </c>
      <c r="I11" s="31">
        <v>7</v>
      </c>
      <c r="J11" s="31">
        <v>8</v>
      </c>
    </row>
    <row r="12" spans="1:12" s="162" customFormat="1" ht="32.25" customHeight="1">
      <c r="A12" s="531"/>
      <c r="B12" s="532" t="s">
        <v>428</v>
      </c>
      <c r="C12" s="532"/>
      <c r="D12" s="532"/>
      <c r="E12" s="532"/>
      <c r="F12" s="532"/>
      <c r="G12" s="532" t="s">
        <v>590</v>
      </c>
      <c r="H12" s="532" t="s">
        <v>591</v>
      </c>
      <c r="I12" s="532" t="s">
        <v>1</v>
      </c>
      <c r="J12" s="532"/>
    </row>
    <row r="13" spans="1:12">
      <c r="A13" s="206">
        <v>1</v>
      </c>
      <c r="B13" s="208"/>
      <c r="C13" s="208"/>
      <c r="D13" s="208"/>
      <c r="E13" s="206"/>
      <c r="F13" s="206"/>
      <c r="G13" s="206"/>
      <c r="H13" s="206"/>
      <c r="I13" s="206" t="s">
        <v>1</v>
      </c>
      <c r="J13" s="206"/>
    </row>
    <row r="14" spans="1:12">
      <c r="A14" s="206">
        <v>2</v>
      </c>
      <c r="B14" s="208"/>
      <c r="C14" s="208"/>
      <c r="D14" s="208"/>
      <c r="E14" s="206"/>
      <c r="F14" s="206"/>
      <c r="G14" s="206"/>
      <c r="H14" s="206"/>
      <c r="I14" s="206" t="s">
        <v>1</v>
      </c>
      <c r="J14" s="206"/>
    </row>
    <row r="15" spans="1:12">
      <c r="A15" s="206">
        <v>3</v>
      </c>
      <c r="B15" s="208"/>
      <c r="C15" s="208"/>
      <c r="D15" s="208"/>
      <c r="E15" s="206"/>
      <c r="F15" s="206"/>
      <c r="G15" s="206"/>
      <c r="H15" s="206"/>
      <c r="I15" s="206" t="s">
        <v>1</v>
      </c>
      <c r="J15" s="206"/>
    </row>
    <row r="16" spans="1:12">
      <c r="A16" s="206" t="s">
        <v>335</v>
      </c>
      <c r="B16" s="208"/>
      <c r="C16" s="208"/>
      <c r="D16" s="208"/>
      <c r="E16" s="206"/>
      <c r="F16" s="206"/>
      <c r="G16" s="206"/>
      <c r="H16" s="206"/>
      <c r="I16" s="206"/>
      <c r="J16" s="206"/>
    </row>
    <row r="17" spans="1:10" s="162" customFormat="1" ht="27">
      <c r="A17" s="531"/>
      <c r="B17" s="532" t="s">
        <v>429</v>
      </c>
      <c r="C17" s="532"/>
      <c r="D17" s="532"/>
      <c r="E17" s="532"/>
      <c r="F17" s="532"/>
      <c r="G17" s="532"/>
      <c r="H17" s="532"/>
      <c r="I17" s="532" t="s">
        <v>1</v>
      </c>
      <c r="J17" s="532"/>
    </row>
    <row r="18" spans="1:10" ht="54.75">
      <c r="A18" s="206">
        <v>1</v>
      </c>
      <c r="B18" s="208"/>
      <c r="C18" s="628" t="s">
        <v>592</v>
      </c>
      <c r="D18" s="628">
        <v>1020.9</v>
      </c>
      <c r="E18" s="628" t="s">
        <v>593</v>
      </c>
      <c r="F18" s="628" t="s">
        <v>873</v>
      </c>
      <c r="G18" s="640" t="s">
        <v>594</v>
      </c>
      <c r="H18" s="768">
        <v>5581.9</v>
      </c>
      <c r="I18" s="206" t="s">
        <v>1</v>
      </c>
      <c r="J18" s="206"/>
    </row>
    <row r="19" spans="1:10">
      <c r="A19" s="206">
        <v>2</v>
      </c>
      <c r="B19" s="208"/>
      <c r="C19" s="208"/>
      <c r="D19" s="208"/>
      <c r="E19" s="206"/>
      <c r="F19" s="206"/>
      <c r="G19" s="206"/>
      <c r="H19" s="206"/>
      <c r="I19" s="206" t="s">
        <v>1</v>
      </c>
      <c r="J19" s="206"/>
    </row>
    <row r="20" spans="1:10">
      <c r="A20" s="206">
        <v>3</v>
      </c>
      <c r="B20" s="208"/>
      <c r="C20" s="208"/>
      <c r="D20" s="208"/>
      <c r="E20" s="206"/>
      <c r="F20" s="206"/>
      <c r="G20" s="206"/>
      <c r="H20" s="206"/>
      <c r="I20" s="206" t="s">
        <v>1</v>
      </c>
      <c r="J20" s="206"/>
    </row>
    <row r="21" spans="1:10">
      <c r="A21" s="206" t="s">
        <v>335</v>
      </c>
      <c r="B21" s="208"/>
      <c r="C21" s="208"/>
      <c r="D21" s="208"/>
      <c r="E21" s="206"/>
      <c r="F21" s="206"/>
      <c r="G21" s="206"/>
      <c r="H21" s="206"/>
      <c r="I21" s="206"/>
      <c r="J21" s="206"/>
    </row>
    <row r="22" spans="1:10" s="162" customFormat="1" ht="32.25" customHeight="1">
      <c r="A22" s="531"/>
      <c r="B22" s="532" t="s">
        <v>427</v>
      </c>
      <c r="C22" s="532"/>
      <c r="D22" s="532"/>
      <c r="E22" s="532"/>
      <c r="F22" s="532"/>
      <c r="G22" s="532"/>
      <c r="H22" s="532"/>
      <c r="I22" s="532"/>
      <c r="J22" s="532"/>
    </row>
    <row r="23" spans="1:10">
      <c r="A23" s="206">
        <v>1</v>
      </c>
      <c r="B23" s="208"/>
      <c r="C23" s="208"/>
      <c r="D23" s="208"/>
      <c r="E23" s="206"/>
      <c r="F23" s="206"/>
      <c r="G23" s="206"/>
      <c r="H23" s="206"/>
      <c r="I23" s="206"/>
      <c r="J23" s="206"/>
    </row>
    <row r="24" spans="1:10">
      <c r="A24" s="206">
        <v>2</v>
      </c>
      <c r="B24" s="208"/>
      <c r="C24" s="208"/>
      <c r="D24" s="208"/>
      <c r="E24" s="206"/>
      <c r="F24" s="206"/>
      <c r="G24" s="206"/>
      <c r="H24" s="206"/>
      <c r="I24" s="206"/>
      <c r="J24" s="206"/>
    </row>
    <row r="25" spans="1:10">
      <c r="A25" s="206">
        <v>3</v>
      </c>
      <c r="B25" s="208"/>
      <c r="C25" s="208"/>
      <c r="D25" s="208"/>
      <c r="E25" s="206"/>
      <c r="F25" s="206"/>
      <c r="G25" s="206"/>
      <c r="H25" s="206"/>
      <c r="I25" s="206"/>
      <c r="J25" s="206"/>
    </row>
    <row r="26" spans="1:10">
      <c r="A26" s="206" t="s">
        <v>335</v>
      </c>
      <c r="B26" s="208"/>
      <c r="C26" s="208"/>
      <c r="D26" s="208"/>
      <c r="E26" s="206"/>
      <c r="F26" s="206"/>
      <c r="G26" s="206"/>
      <c r="H26" s="206"/>
      <c r="I26" s="206"/>
      <c r="J26" s="206"/>
    </row>
    <row r="27" spans="1:10" s="162" customFormat="1" ht="32.25" customHeight="1">
      <c r="A27" s="531"/>
      <c r="B27" s="533" t="s">
        <v>398</v>
      </c>
      <c r="C27" s="532"/>
      <c r="D27" s="532"/>
      <c r="E27" s="532"/>
      <c r="F27" s="532"/>
      <c r="G27" s="532"/>
      <c r="H27" s="532"/>
      <c r="I27" s="534">
        <f>SUM(I23:I26)</f>
        <v>0</v>
      </c>
      <c r="J27" s="532"/>
    </row>
  </sheetData>
  <mergeCells count="1">
    <mergeCell ref="B3:E3"/>
  </mergeCells>
  <pageMargins left="0.35" right="0.35" top="0.28999999999999998" bottom="0.37" header="0.21" footer="0.16"/>
  <pageSetup paperSize="9" scale="65" orientation="landscape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H65"/>
  <sheetViews>
    <sheetView topLeftCell="A28" workbookViewId="0">
      <selection activeCell="J65" sqref="I65:J65"/>
    </sheetView>
  </sheetViews>
  <sheetFormatPr defaultRowHeight="17.25"/>
  <cols>
    <col min="1" max="1" width="6.28515625" style="198" customWidth="1"/>
    <col min="2" max="2" width="70.85546875" style="199" customWidth="1"/>
    <col min="3" max="3" width="18" style="199" customWidth="1"/>
    <col min="4" max="16384" width="9.140625" style="199"/>
  </cols>
  <sheetData>
    <row r="1" spans="1:8" s="322" customFormat="1">
      <c r="A1" s="200"/>
      <c r="C1" s="137" t="s">
        <v>206</v>
      </c>
    </row>
    <row r="2" spans="1:8" s="322" customFormat="1">
      <c r="A2" s="200"/>
      <c r="C2" s="417" t="s">
        <v>27</v>
      </c>
    </row>
    <row r="3" spans="1:8" s="322" customFormat="1">
      <c r="A3" s="200"/>
      <c r="B3" s="975" t="s">
        <v>533</v>
      </c>
      <c r="C3" s="975"/>
    </row>
    <row r="4" spans="1:8" s="413" customFormat="1" ht="17.25" customHeight="1">
      <c r="A4" s="320"/>
      <c r="B4" s="974" t="s">
        <v>28</v>
      </c>
      <c r="C4" s="974"/>
      <c r="D4" s="330"/>
      <c r="E4" s="330"/>
      <c r="F4" s="330"/>
      <c r="G4" s="330"/>
      <c r="H4" s="330"/>
    </row>
    <row r="5" spans="1:8" s="322" customFormat="1" ht="24" customHeight="1">
      <c r="A5" s="972" t="s">
        <v>173</v>
      </c>
      <c r="B5" s="972"/>
      <c r="C5" s="972"/>
    </row>
    <row r="6" spans="1:8" s="322" customFormat="1">
      <c r="A6" s="973" t="s">
        <v>364</v>
      </c>
      <c r="B6" s="973"/>
      <c r="C6" s="973"/>
    </row>
    <row r="7" spans="1:8" s="323" customFormat="1" ht="4.5" customHeight="1">
      <c r="A7" s="200"/>
      <c r="B7" s="202"/>
      <c r="C7" s="202"/>
    </row>
    <row r="8" spans="1:8" s="203" customFormat="1" ht="18" customHeight="1">
      <c r="A8" s="200"/>
      <c r="B8" s="775" t="s">
        <v>716</v>
      </c>
      <c r="C8" s="204"/>
    </row>
    <row r="9" spans="1:8" s="203" customFormat="1" ht="31.7" customHeight="1">
      <c r="A9" s="200"/>
      <c r="B9" s="971" t="s">
        <v>372</v>
      </c>
      <c r="C9" s="971"/>
    </row>
    <row r="10" spans="1:8" s="203" customFormat="1" ht="7.5" customHeight="1">
      <c r="A10" s="200"/>
      <c r="B10" s="202"/>
      <c r="C10" s="202"/>
    </row>
    <row r="11" spans="1:8" s="162" customFormat="1" ht="35.25" customHeight="1">
      <c r="A11" s="205" t="s">
        <v>113</v>
      </c>
      <c r="B11" s="31" t="s">
        <v>218</v>
      </c>
      <c r="C11" s="31" t="s">
        <v>219</v>
      </c>
    </row>
    <row r="12" spans="1:8" s="162" customFormat="1" ht="13.5">
      <c r="A12" s="205">
        <v>1</v>
      </c>
      <c r="B12" s="31">
        <v>2</v>
      </c>
      <c r="C12" s="31">
        <v>3</v>
      </c>
    </row>
    <row r="13" spans="1:8">
      <c r="A13" s="206" t="s">
        <v>2</v>
      </c>
      <c r="B13" s="207" t="s">
        <v>475</v>
      </c>
      <c r="C13" s="211">
        <f>+C14+C16</f>
        <v>7</v>
      </c>
    </row>
    <row r="14" spans="1:8">
      <c r="A14" s="206"/>
      <c r="B14" s="414" t="s">
        <v>497</v>
      </c>
      <c r="C14" s="206">
        <v>1</v>
      </c>
    </row>
    <row r="15" spans="1:8">
      <c r="A15" s="206"/>
      <c r="B15" s="414" t="s">
        <v>498</v>
      </c>
      <c r="C15" s="206"/>
    </row>
    <row r="16" spans="1:8">
      <c r="A16" s="206"/>
      <c r="B16" s="414" t="s">
        <v>600</v>
      </c>
      <c r="C16" s="206">
        <v>6</v>
      </c>
    </row>
    <row r="17" spans="1:8">
      <c r="A17" s="206" t="s">
        <v>3</v>
      </c>
      <c r="B17" s="207" t="s">
        <v>365</v>
      </c>
      <c r="C17" s="211">
        <f>+C18+C19+C20</f>
        <v>3</v>
      </c>
    </row>
    <row r="18" spans="1:8">
      <c r="A18" s="206"/>
      <c r="B18" s="414" t="s">
        <v>366</v>
      </c>
      <c r="C18" s="206">
        <v>1</v>
      </c>
    </row>
    <row r="19" spans="1:8">
      <c r="A19" s="206"/>
      <c r="B19" s="414" t="s">
        <v>367</v>
      </c>
      <c r="C19" s="206">
        <v>2</v>
      </c>
    </row>
    <row r="20" spans="1:8">
      <c r="A20" s="206"/>
      <c r="B20" s="414" t="s">
        <v>368</v>
      </c>
      <c r="C20" s="206"/>
    </row>
    <row r="21" spans="1:8">
      <c r="A21" s="558"/>
      <c r="B21" s="559"/>
      <c r="C21" s="558"/>
    </row>
    <row r="22" spans="1:8">
      <c r="A22" s="206"/>
      <c r="B22" s="414" t="s">
        <v>459</v>
      </c>
      <c r="C22" s="211">
        <v>1</v>
      </c>
    </row>
    <row r="23" spans="1:8">
      <c r="A23" s="206"/>
      <c r="B23" s="414" t="s">
        <v>460</v>
      </c>
      <c r="C23" s="206"/>
    </row>
    <row r="24" spans="1:8" ht="35.25" customHeight="1">
      <c r="A24" s="206" t="s">
        <v>4</v>
      </c>
      <c r="B24" s="207" t="s">
        <v>468</v>
      </c>
      <c r="C24" s="206">
        <f>+C26++C41</f>
        <v>36</v>
      </c>
    </row>
    <row r="25" spans="1:8">
      <c r="A25" s="206"/>
      <c r="B25" s="207" t="s">
        <v>469</v>
      </c>
      <c r="C25" s="206"/>
    </row>
    <row r="26" spans="1:8" ht="34.5">
      <c r="A26" s="211" t="s">
        <v>472</v>
      </c>
      <c r="B26" s="212" t="s">
        <v>470</v>
      </c>
      <c r="C26" s="206">
        <f>+C27+C34</f>
        <v>23</v>
      </c>
    </row>
    <row r="27" spans="1:8">
      <c r="A27" s="205"/>
      <c r="B27" s="207" t="s">
        <v>220</v>
      </c>
      <c r="C27" s="206">
        <f>SUM(C29:C32)</f>
        <v>23</v>
      </c>
    </row>
    <row r="28" spans="1:8">
      <c r="A28" s="206"/>
      <c r="B28" s="178" t="s">
        <v>196</v>
      </c>
      <c r="C28" s="206"/>
      <c r="F28" s="560"/>
      <c r="H28" s="557"/>
    </row>
    <row r="29" spans="1:8" s="810" customFormat="1">
      <c r="A29" s="638">
        <v>1</v>
      </c>
      <c r="B29" s="809" t="s">
        <v>595</v>
      </c>
      <c r="C29" s="415">
        <v>15</v>
      </c>
    </row>
    <row r="30" spans="1:8">
      <c r="A30" s="209">
        <v>2</v>
      </c>
      <c r="B30" s="629" t="s">
        <v>596</v>
      </c>
      <c r="C30" s="206">
        <v>8</v>
      </c>
    </row>
    <row r="31" spans="1:8">
      <c r="A31" s="209">
        <v>3</v>
      </c>
      <c r="B31" s="208"/>
      <c r="C31" s="206"/>
    </row>
    <row r="32" spans="1:8" hidden="1">
      <c r="A32" s="209">
        <v>4</v>
      </c>
      <c r="B32" s="208"/>
      <c r="C32" s="206"/>
    </row>
    <row r="33" spans="1:8" hidden="1">
      <c r="A33" s="206"/>
      <c r="B33" s="210"/>
      <c r="C33" s="206"/>
    </row>
    <row r="34" spans="1:8">
      <c r="A34" s="205"/>
      <c r="B34" s="207" t="s">
        <v>222</v>
      </c>
      <c r="C34" s="206">
        <f>SUM(C36:C39)</f>
        <v>0</v>
      </c>
    </row>
    <row r="35" spans="1:8">
      <c r="A35" s="206"/>
      <c r="B35" s="178" t="s">
        <v>196</v>
      </c>
      <c r="C35" s="206"/>
    </row>
    <row r="36" spans="1:8">
      <c r="A36" s="209">
        <v>1</v>
      </c>
      <c r="B36" s="208"/>
      <c r="C36" s="206"/>
    </row>
    <row r="37" spans="1:8" hidden="1">
      <c r="A37" s="209">
        <v>2</v>
      </c>
      <c r="B37" s="208"/>
      <c r="C37" s="206"/>
    </row>
    <row r="38" spans="1:8" hidden="1">
      <c r="A38" s="209">
        <v>3</v>
      </c>
      <c r="B38" s="208"/>
      <c r="C38" s="206"/>
    </row>
    <row r="39" spans="1:8" hidden="1">
      <c r="A39" s="209">
        <v>4</v>
      </c>
      <c r="B39" s="208"/>
      <c r="C39" s="206"/>
    </row>
    <row r="40" spans="1:8" hidden="1">
      <c r="A40" s="209"/>
      <c r="B40" s="208"/>
      <c r="C40" s="206"/>
    </row>
    <row r="41" spans="1:8" ht="34.5">
      <c r="A41" s="211" t="s">
        <v>471</v>
      </c>
      <c r="B41" s="212" t="s">
        <v>473</v>
      </c>
      <c r="C41" s="206">
        <f>+C42+C48+C50</f>
        <v>13</v>
      </c>
    </row>
    <row r="42" spans="1:8">
      <c r="A42" s="205"/>
      <c r="B42" s="207" t="s">
        <v>220</v>
      </c>
      <c r="C42" s="206">
        <f>SUM(C44:C47)</f>
        <v>0</v>
      </c>
    </row>
    <row r="43" spans="1:8">
      <c r="A43" s="206"/>
      <c r="B43" s="178" t="s">
        <v>196</v>
      </c>
      <c r="C43" s="206"/>
      <c r="F43" s="560"/>
      <c r="H43" s="557"/>
    </row>
    <row r="44" spans="1:8">
      <c r="A44" s="209">
        <v>1</v>
      </c>
      <c r="B44" s="208"/>
      <c r="C44" s="206"/>
    </row>
    <row r="45" spans="1:8" hidden="1">
      <c r="A45" s="209">
        <v>2</v>
      </c>
      <c r="B45" s="208"/>
      <c r="C45" s="206"/>
    </row>
    <row r="46" spans="1:8" hidden="1">
      <c r="A46" s="209">
        <v>3</v>
      </c>
      <c r="B46" s="208"/>
      <c r="C46" s="206"/>
    </row>
    <row r="47" spans="1:8" hidden="1">
      <c r="A47" s="209">
        <v>4</v>
      </c>
      <c r="B47" s="208"/>
      <c r="C47" s="206"/>
    </row>
    <row r="48" spans="1:8">
      <c r="A48" s="205"/>
      <c r="B48" s="207" t="s">
        <v>221</v>
      </c>
      <c r="C48" s="415">
        <v>3</v>
      </c>
    </row>
    <row r="49" spans="1:3">
      <c r="A49" s="206"/>
      <c r="B49" s="210"/>
      <c r="C49" s="206"/>
    </row>
    <row r="50" spans="1:3">
      <c r="A50" s="205"/>
      <c r="B50" s="207" t="s">
        <v>222</v>
      </c>
      <c r="C50" s="206">
        <f>SUM(C52:C56)</f>
        <v>10</v>
      </c>
    </row>
    <row r="51" spans="1:3">
      <c r="A51" s="206"/>
      <c r="B51" s="178" t="s">
        <v>196</v>
      </c>
      <c r="C51" s="206"/>
    </row>
    <row r="52" spans="1:3">
      <c r="A52" s="209">
        <v>1</v>
      </c>
      <c r="B52" s="630" t="s">
        <v>877</v>
      </c>
      <c r="C52" s="631">
        <v>2</v>
      </c>
    </row>
    <row r="53" spans="1:3">
      <c r="A53" s="209"/>
      <c r="B53" s="630" t="s">
        <v>876</v>
      </c>
      <c r="C53" s="631">
        <v>2</v>
      </c>
    </row>
    <row r="54" spans="1:3">
      <c r="A54" s="209">
        <v>3</v>
      </c>
      <c r="B54" s="629" t="s">
        <v>597</v>
      </c>
      <c r="C54" s="631">
        <v>2</v>
      </c>
    </row>
    <row r="55" spans="1:3">
      <c r="A55" s="638">
        <v>4</v>
      </c>
      <c r="B55" s="629" t="s">
        <v>598</v>
      </c>
      <c r="C55" s="631">
        <v>2</v>
      </c>
    </row>
    <row r="56" spans="1:3">
      <c r="A56" s="209">
        <v>5</v>
      </c>
      <c r="B56" s="629" t="s">
        <v>599</v>
      </c>
      <c r="C56" s="631">
        <v>2</v>
      </c>
    </row>
    <row r="57" spans="1:3" hidden="1">
      <c r="A57" s="206" t="s">
        <v>370</v>
      </c>
      <c r="B57" s="535" t="s">
        <v>474</v>
      </c>
      <c r="C57" s="206">
        <f>SUM(C59:C62)</f>
        <v>0</v>
      </c>
    </row>
    <row r="58" spans="1:3" hidden="1">
      <c r="A58" s="206"/>
      <c r="B58" s="536" t="s">
        <v>196</v>
      </c>
      <c r="C58" s="206"/>
    </row>
    <row r="59" spans="1:3" hidden="1">
      <c r="A59" s="209">
        <v>1</v>
      </c>
      <c r="B59" s="208"/>
      <c r="C59" s="206"/>
    </row>
    <row r="60" spans="1:3" hidden="1">
      <c r="A60" s="209">
        <v>2</v>
      </c>
      <c r="B60" s="208"/>
      <c r="C60" s="206"/>
    </row>
    <row r="61" spans="1:3" hidden="1">
      <c r="A61" s="209">
        <v>3</v>
      </c>
      <c r="B61" s="208"/>
      <c r="C61" s="206"/>
    </row>
    <row r="62" spans="1:3" hidden="1">
      <c r="A62" s="209">
        <v>4</v>
      </c>
      <c r="B62" s="208"/>
      <c r="C62" s="206"/>
    </row>
    <row r="63" spans="1:3" ht="34.5">
      <c r="A63" s="206" t="s">
        <v>24</v>
      </c>
      <c r="B63" s="212" t="s">
        <v>369</v>
      </c>
      <c r="C63" s="206">
        <v>17</v>
      </c>
    </row>
    <row r="64" spans="1:3" ht="7.5" customHeight="1">
      <c r="A64" s="206"/>
      <c r="B64" s="178"/>
      <c r="C64" s="206"/>
    </row>
    <row r="65" spans="1:3" s="213" customFormat="1" ht="30.75" customHeight="1">
      <c r="A65" s="211"/>
      <c r="B65" s="416" t="s">
        <v>371</v>
      </c>
      <c r="C65" s="211">
        <f>+C13+C17+C22+C24+C57+C63</f>
        <v>64</v>
      </c>
    </row>
  </sheetData>
  <mergeCells count="5">
    <mergeCell ref="B9:C9"/>
    <mergeCell ref="A5:C5"/>
    <mergeCell ref="A6:C6"/>
    <mergeCell ref="B4:C4"/>
    <mergeCell ref="B3:C3"/>
  </mergeCells>
  <phoneticPr fontId="2" type="noConversion"/>
  <pageMargins left="0.24" right="0.35" top="0.37" bottom="0.24" header="0.21" footer="0.19"/>
  <pageSetup paperSize="9" scale="85" orientation="portrait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W112"/>
  <sheetViews>
    <sheetView topLeftCell="H89" zoomScale="133" zoomScaleNormal="133" workbookViewId="0">
      <selection activeCell="AA5" sqref="AA5"/>
    </sheetView>
  </sheetViews>
  <sheetFormatPr defaultRowHeight="13.5"/>
  <cols>
    <col min="1" max="1" width="3.5703125" style="4" customWidth="1"/>
    <col min="2" max="2" width="21" style="21" customWidth="1"/>
    <col min="3" max="3" width="12.5703125" style="5" customWidth="1"/>
    <col min="4" max="4" width="12" style="16" customWidth="1"/>
    <col min="5" max="5" width="6.140625" style="5" customWidth="1"/>
    <col min="6" max="6" width="10.85546875" style="5" customWidth="1"/>
    <col min="7" max="7" width="8.85546875" style="5" customWidth="1"/>
    <col min="8" max="8" width="12.140625" style="5" customWidth="1"/>
    <col min="9" max="9" width="7.7109375" style="5" customWidth="1"/>
    <col min="10" max="10" width="9.140625" style="5" customWidth="1"/>
    <col min="11" max="11" width="12" style="5" customWidth="1"/>
    <col min="12" max="12" width="6.140625" style="5" customWidth="1"/>
    <col min="13" max="13" width="9.7109375" style="5" customWidth="1"/>
    <col min="14" max="14" width="8.85546875" style="5" customWidth="1"/>
    <col min="15" max="15" width="12.140625" style="5" customWidth="1"/>
    <col min="16" max="16" width="7.7109375" style="5" customWidth="1"/>
    <col min="17" max="17" width="9.5703125" style="5" customWidth="1"/>
    <col min="18" max="18" width="12.85546875" style="5" customWidth="1"/>
    <col min="19" max="19" width="7.140625" style="5" customWidth="1"/>
    <col min="20" max="20" width="11.42578125" style="5" customWidth="1"/>
    <col min="21" max="21" width="8.7109375" style="5" customWidth="1"/>
    <col min="22" max="22" width="9.28515625" style="5" customWidth="1"/>
    <col min="23" max="23" width="10.5703125" style="5" customWidth="1"/>
    <col min="24" max="16384" width="9.140625" style="5"/>
  </cols>
  <sheetData>
    <row r="1" spans="1:23" ht="16.5">
      <c r="A1" s="32"/>
      <c r="B1" s="586" t="s">
        <v>226</v>
      </c>
      <c r="C1" s="33"/>
      <c r="D1" s="51"/>
      <c r="E1" s="33"/>
      <c r="F1" s="33"/>
      <c r="G1" s="33"/>
      <c r="H1" s="33"/>
      <c r="I1" s="138"/>
      <c r="J1" s="33"/>
      <c r="K1" s="137" t="s">
        <v>392</v>
      </c>
      <c r="L1" s="138"/>
      <c r="M1" s="33"/>
      <c r="N1" s="33"/>
      <c r="O1" s="33"/>
      <c r="P1" s="33"/>
      <c r="Q1" s="138"/>
      <c r="R1" s="138"/>
      <c r="S1" s="138"/>
      <c r="T1" s="33"/>
      <c r="U1" s="137"/>
      <c r="V1" s="138"/>
      <c r="W1" s="33"/>
    </row>
    <row r="2" spans="1:23" ht="15" customHeight="1" thickBot="1">
      <c r="A2" s="32"/>
      <c r="B2" s="981" t="s">
        <v>533</v>
      </c>
      <c r="C2" s="981"/>
      <c r="D2" s="981"/>
      <c r="E2" s="981"/>
      <c r="F2" s="981"/>
      <c r="G2" s="158"/>
      <c r="H2" s="158"/>
      <c r="J2" s="152"/>
      <c r="K2" s="417" t="s">
        <v>27</v>
      </c>
      <c r="L2" s="152"/>
      <c r="M2" s="9"/>
      <c r="N2" s="158"/>
      <c r="O2" s="158"/>
      <c r="P2" s="152"/>
      <c r="Q2" s="9"/>
      <c r="R2" s="159"/>
      <c r="S2" s="914"/>
      <c r="T2" s="914"/>
      <c r="U2" s="914"/>
      <c r="V2" s="914"/>
      <c r="W2" s="914"/>
    </row>
    <row r="3" spans="1:23" s="162" customFormat="1" ht="18" customHeight="1">
      <c r="A3" s="32"/>
      <c r="B3" s="982" t="s">
        <v>28</v>
      </c>
      <c r="C3" s="982"/>
      <c r="D3" s="982"/>
      <c r="E3" s="160"/>
      <c r="F3" s="138"/>
      <c r="G3" s="33"/>
      <c r="H3" s="33"/>
      <c r="I3" s="33"/>
      <c r="J3" s="33"/>
      <c r="K3" s="44" t="s">
        <v>224</v>
      </c>
      <c r="L3" s="36"/>
      <c r="M3" s="138"/>
      <c r="N3" s="33"/>
      <c r="O3" s="33"/>
      <c r="P3" s="33"/>
      <c r="Q3" s="33"/>
      <c r="R3" s="161"/>
      <c r="S3" s="33"/>
      <c r="T3" s="33"/>
      <c r="U3" s="33"/>
      <c r="V3" s="33"/>
      <c r="W3" s="44" t="s">
        <v>224</v>
      </c>
    </row>
    <row r="4" spans="1:23" s="342" customFormat="1" ht="14.25">
      <c r="A4" s="260"/>
      <c r="B4" s="589"/>
      <c r="C4" s="340"/>
      <c r="D4" s="341"/>
      <c r="E4" s="343"/>
      <c r="F4" s="341"/>
      <c r="G4" s="341"/>
      <c r="H4" s="343" t="s">
        <v>461</v>
      </c>
      <c r="I4" s="341"/>
      <c r="J4" s="341"/>
      <c r="K4" s="465"/>
      <c r="L4" s="463"/>
      <c r="M4" s="341"/>
      <c r="N4" s="463"/>
      <c r="O4" s="463" t="s">
        <v>435</v>
      </c>
      <c r="P4" s="463"/>
      <c r="Q4" s="463"/>
      <c r="R4" s="464"/>
      <c r="S4" s="978" t="s">
        <v>225</v>
      </c>
      <c r="T4" s="979"/>
      <c r="U4" s="979"/>
      <c r="V4" s="979"/>
      <c r="W4" s="980"/>
    </row>
    <row r="5" spans="1:23" s="162" customFormat="1" ht="105" customHeight="1">
      <c r="A5" s="221" t="s">
        <v>113</v>
      </c>
      <c r="B5" s="335" t="s">
        <v>227</v>
      </c>
      <c r="C5" s="67" t="s">
        <v>228</v>
      </c>
      <c r="D5" s="67" t="s">
        <v>229</v>
      </c>
      <c r="E5" s="67" t="s">
        <v>219</v>
      </c>
      <c r="F5" s="561" t="s">
        <v>904</v>
      </c>
      <c r="G5" s="562" t="s">
        <v>478</v>
      </c>
      <c r="H5" s="299" t="s">
        <v>485</v>
      </c>
      <c r="I5" s="67" t="s">
        <v>231</v>
      </c>
      <c r="J5" s="67" t="s">
        <v>232</v>
      </c>
      <c r="K5" s="67" t="s">
        <v>389</v>
      </c>
      <c r="L5" s="67" t="s">
        <v>219</v>
      </c>
      <c r="M5" s="561" t="s">
        <v>778</v>
      </c>
      <c r="N5" s="562" t="s">
        <v>433</v>
      </c>
      <c r="O5" s="67" t="s">
        <v>302</v>
      </c>
      <c r="P5" s="67" t="s">
        <v>231</v>
      </c>
      <c r="Q5" s="67" t="s">
        <v>232</v>
      </c>
      <c r="R5" s="67" t="s">
        <v>388</v>
      </c>
      <c r="S5" s="67" t="s">
        <v>219</v>
      </c>
      <c r="T5" s="67" t="s">
        <v>302</v>
      </c>
      <c r="U5" s="67" t="s">
        <v>231</v>
      </c>
      <c r="V5" s="67" t="s">
        <v>232</v>
      </c>
      <c r="W5" s="67" t="s">
        <v>387</v>
      </c>
    </row>
    <row r="6" spans="1:23" s="37" customFormat="1" ht="12.75">
      <c r="A6" s="127">
        <v>1</v>
      </c>
      <c r="B6" s="337">
        <v>2</v>
      </c>
      <c r="C6" s="127">
        <v>3</v>
      </c>
      <c r="D6" s="127">
        <v>4</v>
      </c>
      <c r="E6" s="127">
        <v>5</v>
      </c>
      <c r="F6" s="127">
        <v>6</v>
      </c>
      <c r="G6" s="127">
        <v>7</v>
      </c>
      <c r="H6" s="127">
        <v>8</v>
      </c>
      <c r="I6" s="127">
        <v>9</v>
      </c>
      <c r="J6" s="127">
        <v>10</v>
      </c>
      <c r="K6" s="127">
        <v>11</v>
      </c>
      <c r="L6" s="127">
        <v>12</v>
      </c>
      <c r="M6" s="127">
        <v>13</v>
      </c>
      <c r="N6" s="127">
        <v>14</v>
      </c>
      <c r="O6" s="127">
        <v>15</v>
      </c>
      <c r="P6" s="127">
        <v>16</v>
      </c>
      <c r="Q6" s="127">
        <v>17</v>
      </c>
      <c r="R6" s="127">
        <v>18</v>
      </c>
      <c r="S6" s="127">
        <v>19</v>
      </c>
      <c r="T6" s="127">
        <v>20</v>
      </c>
      <c r="U6" s="127">
        <v>21</v>
      </c>
      <c r="V6" s="127">
        <v>22</v>
      </c>
      <c r="W6" s="127">
        <v>23</v>
      </c>
    </row>
    <row r="7" spans="1:23" ht="15" customHeight="1">
      <c r="A7" s="222" t="s">
        <v>2</v>
      </c>
      <c r="B7" s="590" t="s">
        <v>475</v>
      </c>
      <c r="C7" s="224"/>
      <c r="D7" s="682"/>
      <c r="E7" s="223"/>
      <c r="F7" s="224"/>
      <c r="G7" s="224"/>
      <c r="H7" s="224"/>
      <c r="I7" s="224"/>
      <c r="J7" s="224"/>
      <c r="K7" s="224"/>
      <c r="L7" s="223"/>
      <c r="M7" s="224"/>
      <c r="N7" s="224"/>
      <c r="O7" s="224"/>
      <c r="P7" s="224"/>
      <c r="Q7" s="224"/>
      <c r="R7" s="224"/>
      <c r="S7" s="224"/>
      <c r="T7" s="224"/>
      <c r="U7" s="224"/>
      <c r="V7" s="224"/>
      <c r="W7" s="224"/>
    </row>
    <row r="8" spans="1:23">
      <c r="A8" s="205"/>
      <c r="B8" s="311" t="s">
        <v>196</v>
      </c>
      <c r="C8" s="224"/>
      <c r="D8" s="682"/>
      <c r="E8" s="178"/>
      <c r="F8" s="224"/>
      <c r="G8" s="224"/>
      <c r="H8" s="224"/>
      <c r="I8" s="224"/>
      <c r="J8" s="224"/>
      <c r="K8" s="224"/>
      <c r="L8" s="178"/>
      <c r="M8" s="224"/>
      <c r="N8" s="224"/>
      <c r="O8" s="224"/>
      <c r="P8" s="224"/>
      <c r="Q8" s="224"/>
      <c r="R8" s="224"/>
      <c r="S8" s="224"/>
      <c r="T8" s="224"/>
      <c r="U8" s="224"/>
      <c r="V8" s="224"/>
      <c r="W8" s="224"/>
    </row>
    <row r="9" spans="1:23">
      <c r="A9" s="205">
        <v>1</v>
      </c>
      <c r="B9" s="269" t="s">
        <v>604</v>
      </c>
      <c r="C9" s="632" t="s">
        <v>601</v>
      </c>
      <c r="D9" s="682" t="s">
        <v>1</v>
      </c>
      <c r="E9" s="105">
        <v>1</v>
      </c>
      <c r="F9" s="224" t="s">
        <v>1</v>
      </c>
      <c r="G9" s="633">
        <v>10</v>
      </c>
      <c r="H9" s="634">
        <f t="shared" ref="H9:H15" si="0">G9*66140</f>
        <v>661400</v>
      </c>
      <c r="I9" s="205"/>
      <c r="J9" s="205"/>
      <c r="K9" s="224">
        <f t="shared" ref="K9:K15" si="1">H9+I9+J9</f>
        <v>661400</v>
      </c>
      <c r="L9" s="105">
        <v>1</v>
      </c>
      <c r="M9" s="224" t="s">
        <v>1</v>
      </c>
      <c r="N9" s="633">
        <v>10</v>
      </c>
      <c r="O9" s="634">
        <f>N9*66140</f>
        <v>661400</v>
      </c>
      <c r="P9" s="205"/>
      <c r="Q9" s="205"/>
      <c r="R9" s="224">
        <f t="shared" ref="R9:R15" si="2">O9+P9+Q9</f>
        <v>661400</v>
      </c>
      <c r="S9" s="224">
        <f t="shared" ref="S9:S15" si="3">+E9-L9</f>
        <v>0</v>
      </c>
      <c r="T9" s="224">
        <f t="shared" ref="T9:V15" si="4">H9-O9</f>
        <v>0</v>
      </c>
      <c r="U9" s="224">
        <f t="shared" si="4"/>
        <v>0</v>
      </c>
      <c r="V9" s="224">
        <f t="shared" si="4"/>
        <v>0</v>
      </c>
      <c r="W9" s="224">
        <f t="shared" ref="W9:W15" si="5">T9+U9+V9</f>
        <v>0</v>
      </c>
    </row>
    <row r="10" spans="1:23" s="430" customFormat="1">
      <c r="A10" s="640">
        <v>2</v>
      </c>
      <c r="B10" s="445" t="s">
        <v>602</v>
      </c>
      <c r="C10" s="645" t="s">
        <v>603</v>
      </c>
      <c r="D10" s="683" t="s">
        <v>1</v>
      </c>
      <c r="E10" s="445">
        <v>1</v>
      </c>
      <c r="F10" s="641" t="s">
        <v>1</v>
      </c>
      <c r="G10" s="641">
        <v>7.5</v>
      </c>
      <c r="H10" s="634">
        <v>529120</v>
      </c>
      <c r="I10" s="640"/>
      <c r="J10" s="640"/>
      <c r="K10" s="641">
        <f t="shared" si="1"/>
        <v>529120</v>
      </c>
      <c r="L10" s="445">
        <v>1</v>
      </c>
      <c r="M10" s="641" t="s">
        <v>1</v>
      </c>
      <c r="N10" s="641">
        <v>7.5</v>
      </c>
      <c r="O10" s="634">
        <v>529120</v>
      </c>
      <c r="P10" s="640"/>
      <c r="Q10" s="640"/>
      <c r="R10" s="641">
        <f t="shared" si="2"/>
        <v>529120</v>
      </c>
      <c r="S10" s="641">
        <f t="shared" si="3"/>
        <v>0</v>
      </c>
      <c r="T10" s="641">
        <f>H10-O10</f>
        <v>0</v>
      </c>
      <c r="U10" s="641">
        <f t="shared" si="4"/>
        <v>0</v>
      </c>
      <c r="V10" s="641">
        <f t="shared" si="4"/>
        <v>0</v>
      </c>
      <c r="W10" s="641">
        <f t="shared" si="5"/>
        <v>0</v>
      </c>
    </row>
    <row r="11" spans="1:23">
      <c r="A11" s="205">
        <v>3</v>
      </c>
      <c r="B11" s="445" t="s">
        <v>605</v>
      </c>
      <c r="C11" s="337" t="s">
        <v>603</v>
      </c>
      <c r="D11" s="682" t="s">
        <v>1</v>
      </c>
      <c r="E11" s="105">
        <v>1</v>
      </c>
      <c r="F11" s="224" t="s">
        <v>1</v>
      </c>
      <c r="G11" s="633">
        <v>7.5</v>
      </c>
      <c r="H11" s="634">
        <f t="shared" si="0"/>
        <v>496050</v>
      </c>
      <c r="I11" s="205"/>
      <c r="J11" s="205"/>
      <c r="K11" s="224">
        <f t="shared" si="1"/>
        <v>496050</v>
      </c>
      <c r="L11" s="105">
        <v>1</v>
      </c>
      <c r="M11" s="224" t="s">
        <v>1</v>
      </c>
      <c r="N11" s="633">
        <v>7.5</v>
      </c>
      <c r="O11" s="634">
        <f>N11*66140</f>
        <v>496050</v>
      </c>
      <c r="P11" s="205"/>
      <c r="Q11" s="205"/>
      <c r="R11" s="224">
        <f t="shared" si="2"/>
        <v>496050</v>
      </c>
      <c r="S11" s="224">
        <f t="shared" si="3"/>
        <v>0</v>
      </c>
      <c r="T11" s="224">
        <f t="shared" si="4"/>
        <v>0</v>
      </c>
      <c r="U11" s="224">
        <f t="shared" si="4"/>
        <v>0</v>
      </c>
      <c r="V11" s="224">
        <f t="shared" si="4"/>
        <v>0</v>
      </c>
      <c r="W11" s="224">
        <f t="shared" si="5"/>
        <v>0</v>
      </c>
    </row>
    <row r="12" spans="1:23">
      <c r="A12" s="205">
        <v>4</v>
      </c>
      <c r="B12" s="269" t="s">
        <v>606</v>
      </c>
      <c r="C12" s="337" t="s">
        <v>603</v>
      </c>
      <c r="D12" s="682" t="s">
        <v>1</v>
      </c>
      <c r="E12" s="105">
        <v>1</v>
      </c>
      <c r="F12" s="224" t="s">
        <v>1</v>
      </c>
      <c r="G12" s="633">
        <v>7.5</v>
      </c>
      <c r="H12" s="634">
        <f t="shared" si="0"/>
        <v>496050</v>
      </c>
      <c r="I12" s="205"/>
      <c r="J12" s="205"/>
      <c r="K12" s="224">
        <f t="shared" si="1"/>
        <v>496050</v>
      </c>
      <c r="L12" s="105">
        <v>1</v>
      </c>
      <c r="M12" s="224" t="s">
        <v>1</v>
      </c>
      <c r="N12" s="633">
        <v>7.5</v>
      </c>
      <c r="O12" s="634">
        <f>N12*66140</f>
        <v>496050</v>
      </c>
      <c r="P12" s="205"/>
      <c r="Q12" s="205"/>
      <c r="R12" s="224">
        <f t="shared" si="2"/>
        <v>496050</v>
      </c>
      <c r="S12" s="224">
        <f t="shared" si="3"/>
        <v>0</v>
      </c>
      <c r="T12" s="224">
        <f t="shared" si="4"/>
        <v>0</v>
      </c>
      <c r="U12" s="224">
        <f t="shared" si="4"/>
        <v>0</v>
      </c>
      <c r="V12" s="224">
        <f t="shared" si="4"/>
        <v>0</v>
      </c>
      <c r="W12" s="224">
        <f t="shared" si="5"/>
        <v>0</v>
      </c>
    </row>
    <row r="13" spans="1:23">
      <c r="A13" s="205">
        <v>5</v>
      </c>
      <c r="B13" s="269" t="s">
        <v>607</v>
      </c>
      <c r="C13" s="337" t="s">
        <v>603</v>
      </c>
      <c r="D13" s="682" t="s">
        <v>1</v>
      </c>
      <c r="E13" s="105">
        <v>1</v>
      </c>
      <c r="F13" s="224" t="s">
        <v>1</v>
      </c>
      <c r="G13" s="633">
        <v>7.5</v>
      </c>
      <c r="H13" s="634">
        <f t="shared" si="0"/>
        <v>496050</v>
      </c>
      <c r="I13" s="205"/>
      <c r="J13" s="205"/>
      <c r="K13" s="224">
        <f t="shared" si="1"/>
        <v>496050</v>
      </c>
      <c r="L13" s="105">
        <v>1</v>
      </c>
      <c r="M13" s="224" t="s">
        <v>1</v>
      </c>
      <c r="N13" s="633">
        <v>7.5</v>
      </c>
      <c r="O13" s="634">
        <f>N13*66140</f>
        <v>496050</v>
      </c>
      <c r="P13" s="205"/>
      <c r="Q13" s="205"/>
      <c r="R13" s="224">
        <f t="shared" si="2"/>
        <v>496050</v>
      </c>
      <c r="S13" s="224">
        <f t="shared" si="3"/>
        <v>0</v>
      </c>
      <c r="T13" s="224">
        <f t="shared" si="4"/>
        <v>0</v>
      </c>
      <c r="U13" s="224">
        <f t="shared" si="4"/>
        <v>0</v>
      </c>
      <c r="V13" s="224">
        <f t="shared" si="4"/>
        <v>0</v>
      </c>
      <c r="W13" s="224">
        <f t="shared" si="5"/>
        <v>0</v>
      </c>
    </row>
    <row r="14" spans="1:23">
      <c r="A14" s="205">
        <v>6</v>
      </c>
      <c r="B14" s="269" t="s">
        <v>608</v>
      </c>
      <c r="C14" s="337" t="s">
        <v>603</v>
      </c>
      <c r="D14" s="682" t="s">
        <v>1</v>
      </c>
      <c r="E14" s="105">
        <v>1</v>
      </c>
      <c r="F14" s="224" t="s">
        <v>1</v>
      </c>
      <c r="G14" s="633">
        <v>7.5</v>
      </c>
      <c r="H14" s="634">
        <f t="shared" si="0"/>
        <v>496050</v>
      </c>
      <c r="I14" s="205"/>
      <c r="J14" s="205"/>
      <c r="K14" s="224">
        <f t="shared" si="1"/>
        <v>496050</v>
      </c>
      <c r="L14" s="105">
        <v>1</v>
      </c>
      <c r="M14" s="224" t="s">
        <v>1</v>
      </c>
      <c r="N14" s="633">
        <v>7.5</v>
      </c>
      <c r="O14" s="634">
        <f>N14*66140</f>
        <v>496050</v>
      </c>
      <c r="P14" s="205"/>
      <c r="Q14" s="205"/>
      <c r="R14" s="224">
        <f t="shared" si="2"/>
        <v>496050</v>
      </c>
      <c r="S14" s="224">
        <f t="shared" si="3"/>
        <v>0</v>
      </c>
      <c r="T14" s="224">
        <f t="shared" si="4"/>
        <v>0</v>
      </c>
      <c r="U14" s="224">
        <f t="shared" si="4"/>
        <v>0</v>
      </c>
      <c r="V14" s="224">
        <f t="shared" si="4"/>
        <v>0</v>
      </c>
      <c r="W14" s="224">
        <f t="shared" si="5"/>
        <v>0</v>
      </c>
    </row>
    <row r="15" spans="1:23">
      <c r="A15" s="205">
        <v>7</v>
      </c>
      <c r="B15" s="269" t="s">
        <v>609</v>
      </c>
      <c r="C15" s="337" t="s">
        <v>603</v>
      </c>
      <c r="D15" s="682" t="s">
        <v>1</v>
      </c>
      <c r="E15" s="105">
        <v>1</v>
      </c>
      <c r="F15" s="224" t="s">
        <v>1</v>
      </c>
      <c r="G15" s="633">
        <v>7.5</v>
      </c>
      <c r="H15" s="634">
        <f t="shared" si="0"/>
        <v>496050</v>
      </c>
      <c r="I15" s="205"/>
      <c r="J15" s="205"/>
      <c r="K15" s="224">
        <f t="shared" si="1"/>
        <v>496050</v>
      </c>
      <c r="L15" s="105">
        <v>1</v>
      </c>
      <c r="M15" s="224" t="s">
        <v>1</v>
      </c>
      <c r="N15" s="633">
        <v>7.5</v>
      </c>
      <c r="O15" s="634">
        <f>N15*66140</f>
        <v>496050</v>
      </c>
      <c r="P15" s="205"/>
      <c r="Q15" s="205"/>
      <c r="R15" s="224">
        <f t="shared" si="2"/>
        <v>496050</v>
      </c>
      <c r="S15" s="224">
        <f t="shared" si="3"/>
        <v>0</v>
      </c>
      <c r="T15" s="224">
        <f t="shared" si="4"/>
        <v>0</v>
      </c>
      <c r="U15" s="224">
        <f t="shared" si="4"/>
        <v>0</v>
      </c>
      <c r="V15" s="224">
        <f t="shared" si="4"/>
        <v>0</v>
      </c>
      <c r="W15" s="224">
        <f t="shared" si="5"/>
        <v>0</v>
      </c>
    </row>
    <row r="16" spans="1:23" s="227" customFormat="1" ht="14.25">
      <c r="A16" s="222"/>
      <c r="B16" s="591" t="s">
        <v>112</v>
      </c>
      <c r="C16" s="226" t="s">
        <v>1</v>
      </c>
      <c r="D16" s="684" t="s">
        <v>1</v>
      </c>
      <c r="E16" s="226">
        <f>SUM(E9:E15)</f>
        <v>7</v>
      </c>
      <c r="F16" s="226" t="s">
        <v>1</v>
      </c>
      <c r="G16" s="226" t="s">
        <v>1</v>
      </c>
      <c r="H16" s="226">
        <f>SUM(H9:H15)</f>
        <v>3670770</v>
      </c>
      <c r="I16" s="226">
        <f>SUM(I9:I15)</f>
        <v>0</v>
      </c>
      <c r="J16" s="226">
        <f>SUM(J9:J15)</f>
        <v>0</v>
      </c>
      <c r="K16" s="226">
        <f>SUM(K9:K15)</f>
        <v>3670770</v>
      </c>
      <c r="L16" s="226">
        <f>SUM(L9:L15)</f>
        <v>7</v>
      </c>
      <c r="M16" s="226" t="s">
        <v>1</v>
      </c>
      <c r="N16" s="226" t="s">
        <v>1</v>
      </c>
      <c r="O16" s="226">
        <f>SUM(O9:O15)</f>
        <v>3670770</v>
      </c>
      <c r="P16" s="226">
        <f t="shared" ref="P16:W16" si="6">SUM(P9:P15)</f>
        <v>0</v>
      </c>
      <c r="Q16" s="226">
        <f t="shared" si="6"/>
        <v>0</v>
      </c>
      <c r="R16" s="226">
        <f t="shared" si="6"/>
        <v>3670770</v>
      </c>
      <c r="S16" s="226">
        <f t="shared" si="6"/>
        <v>0</v>
      </c>
      <c r="T16" s="226">
        <f t="shared" si="6"/>
        <v>0</v>
      </c>
      <c r="U16" s="226">
        <f t="shared" si="6"/>
        <v>0</v>
      </c>
      <c r="V16" s="226">
        <f t="shared" si="6"/>
        <v>0</v>
      </c>
      <c r="W16" s="226">
        <f t="shared" si="6"/>
        <v>0</v>
      </c>
    </row>
    <row r="17" spans="1:23">
      <c r="A17" s="205"/>
      <c r="B17" s="591"/>
      <c r="C17" s="224"/>
      <c r="D17" s="682"/>
      <c r="E17" s="225"/>
      <c r="F17" s="224"/>
      <c r="G17" s="224"/>
      <c r="H17" s="225"/>
      <c r="I17" s="225"/>
      <c r="J17" s="225"/>
      <c r="K17" s="225"/>
      <c r="L17" s="225"/>
      <c r="M17" s="224"/>
      <c r="N17" s="224"/>
      <c r="O17" s="225"/>
      <c r="P17" s="225"/>
      <c r="Q17" s="225"/>
      <c r="R17" s="225"/>
      <c r="S17" s="225"/>
      <c r="T17" s="225"/>
      <c r="U17" s="225"/>
      <c r="V17" s="225"/>
      <c r="W17" s="225"/>
    </row>
    <row r="18" spans="1:23" hidden="1">
      <c r="A18" s="205"/>
      <c r="B18" s="591"/>
      <c r="C18" s="224"/>
      <c r="D18" s="682"/>
      <c r="E18" s="225"/>
      <c r="F18" s="224"/>
      <c r="G18" s="224"/>
      <c r="H18" s="225"/>
      <c r="I18" s="225"/>
      <c r="J18" s="225"/>
      <c r="K18" s="225"/>
      <c r="L18" s="225"/>
      <c r="M18" s="224"/>
      <c r="N18" s="224"/>
      <c r="O18" s="225"/>
      <c r="P18" s="225"/>
      <c r="Q18" s="225"/>
      <c r="R18" s="225"/>
      <c r="S18" s="225"/>
      <c r="T18" s="225"/>
      <c r="U18" s="225"/>
      <c r="V18" s="225"/>
      <c r="W18" s="225"/>
    </row>
    <row r="19" spans="1:23" ht="66" customHeight="1">
      <c r="A19" s="222" t="s">
        <v>3</v>
      </c>
      <c r="B19" s="590" t="s">
        <v>494</v>
      </c>
      <c r="C19" s="224"/>
      <c r="D19" s="682"/>
      <c r="E19" s="223"/>
      <c r="F19" s="224"/>
      <c r="G19" s="224"/>
      <c r="H19" s="223"/>
      <c r="I19" s="223"/>
      <c r="J19" s="223"/>
      <c r="K19" s="223"/>
      <c r="L19" s="223"/>
      <c r="M19" s="224"/>
      <c r="N19" s="224"/>
      <c r="O19" s="223"/>
      <c r="P19" s="223"/>
      <c r="Q19" s="223"/>
      <c r="R19" s="223"/>
      <c r="S19" s="223"/>
      <c r="T19" s="223"/>
      <c r="U19" s="223"/>
      <c r="V19" s="223"/>
      <c r="W19" s="223"/>
    </row>
    <row r="20" spans="1:23">
      <c r="A20" s="205"/>
      <c r="B20" s="311" t="s">
        <v>196</v>
      </c>
      <c r="C20" s="224"/>
      <c r="D20" s="682"/>
      <c r="E20" s="178"/>
      <c r="F20" s="224"/>
      <c r="G20" s="224"/>
      <c r="H20" s="178"/>
      <c r="I20" s="178"/>
      <c r="J20" s="178"/>
      <c r="K20" s="178"/>
      <c r="L20" s="178"/>
      <c r="M20" s="224"/>
      <c r="N20" s="224"/>
      <c r="O20" s="178"/>
      <c r="P20" s="178"/>
      <c r="Q20" s="178"/>
      <c r="R20" s="178"/>
      <c r="S20" s="178"/>
      <c r="T20" s="178"/>
      <c r="U20" s="178"/>
      <c r="V20" s="178"/>
      <c r="W20" s="178"/>
    </row>
    <row r="21" spans="1:23">
      <c r="A21" s="209">
        <v>1</v>
      </c>
      <c r="B21" s="610" t="s">
        <v>694</v>
      </c>
      <c r="C21" s="635" t="s">
        <v>610</v>
      </c>
      <c r="D21" s="682" t="s">
        <v>1</v>
      </c>
      <c r="E21" s="105">
        <v>1</v>
      </c>
      <c r="F21" s="224" t="s">
        <v>1</v>
      </c>
      <c r="G21" s="636">
        <v>4.75</v>
      </c>
      <c r="H21" s="634">
        <f>G21*66140</f>
        <v>314165</v>
      </c>
      <c r="I21" s="105"/>
      <c r="J21" s="105"/>
      <c r="K21" s="224">
        <f>H21+I21+J21</f>
        <v>314165</v>
      </c>
      <c r="L21" s="105">
        <v>1</v>
      </c>
      <c r="M21" s="224" t="s">
        <v>1</v>
      </c>
      <c r="N21" s="636">
        <v>4.75</v>
      </c>
      <c r="O21" s="634">
        <f>N21*66140</f>
        <v>314165</v>
      </c>
      <c r="P21" s="105"/>
      <c r="Q21" s="105"/>
      <c r="R21" s="224">
        <f>O21+P21+Q21</f>
        <v>314165</v>
      </c>
      <c r="S21" s="224">
        <f>+E21-L21</f>
        <v>0</v>
      </c>
      <c r="T21" s="224">
        <f t="shared" ref="T21:V23" si="7">H21-O21</f>
        <v>0</v>
      </c>
      <c r="U21" s="224">
        <f t="shared" si="7"/>
        <v>0</v>
      </c>
      <c r="V21" s="224">
        <f t="shared" si="7"/>
        <v>0</v>
      </c>
      <c r="W21" s="224">
        <f>T21+U21+V21</f>
        <v>0</v>
      </c>
    </row>
    <row r="22" spans="1:23">
      <c r="A22" s="209">
        <v>2</v>
      </c>
      <c r="B22" s="610" t="s">
        <v>614</v>
      </c>
      <c r="C22" s="635" t="s">
        <v>612</v>
      </c>
      <c r="D22" s="682" t="s">
        <v>1</v>
      </c>
      <c r="E22" s="105">
        <v>1</v>
      </c>
      <c r="F22" s="224" t="s">
        <v>1</v>
      </c>
      <c r="G22" s="636">
        <v>4.5</v>
      </c>
      <c r="H22" s="634">
        <f>G22*66140</f>
        <v>297630</v>
      </c>
      <c r="I22" s="105"/>
      <c r="J22" s="105"/>
      <c r="K22" s="224">
        <f>H22+I22+J22</f>
        <v>297630</v>
      </c>
      <c r="L22" s="105">
        <v>1</v>
      </c>
      <c r="M22" s="224" t="s">
        <v>1</v>
      </c>
      <c r="N22" s="636">
        <v>4.5</v>
      </c>
      <c r="O22" s="634">
        <f>N22*66140</f>
        <v>297630</v>
      </c>
      <c r="P22" s="105"/>
      <c r="Q22" s="105"/>
      <c r="R22" s="224">
        <f>O22+P22+Q22</f>
        <v>297630</v>
      </c>
      <c r="S22" s="224">
        <f>+E22-L22</f>
        <v>0</v>
      </c>
      <c r="T22" s="224">
        <f t="shared" si="7"/>
        <v>0</v>
      </c>
      <c r="U22" s="224">
        <f t="shared" si="7"/>
        <v>0</v>
      </c>
      <c r="V22" s="224">
        <f t="shared" si="7"/>
        <v>0</v>
      </c>
      <c r="W22" s="224">
        <f>T22+U22+V22</f>
        <v>0</v>
      </c>
    </row>
    <row r="23" spans="1:23">
      <c r="A23" s="209">
        <v>3</v>
      </c>
      <c r="B23" s="610" t="s">
        <v>872</v>
      </c>
      <c r="C23" s="635" t="s">
        <v>612</v>
      </c>
      <c r="D23" s="682" t="s">
        <v>1</v>
      </c>
      <c r="E23" s="105">
        <v>1</v>
      </c>
      <c r="F23" s="224" t="s">
        <v>1</v>
      </c>
      <c r="G23" s="636">
        <v>4.5</v>
      </c>
      <c r="H23" s="634">
        <f>G23*66140</f>
        <v>297630</v>
      </c>
      <c r="I23" s="105"/>
      <c r="J23" s="105"/>
      <c r="K23" s="224">
        <f>H23+I23+J23</f>
        <v>297630</v>
      </c>
      <c r="L23" s="105">
        <v>1</v>
      </c>
      <c r="M23" s="224" t="s">
        <v>1</v>
      </c>
      <c r="N23" s="636">
        <v>4.5</v>
      </c>
      <c r="O23" s="634">
        <f>N23*66140</f>
        <v>297630</v>
      </c>
      <c r="P23" s="105"/>
      <c r="Q23" s="105"/>
      <c r="R23" s="224">
        <f>O23+P23+Q23</f>
        <v>297630</v>
      </c>
      <c r="S23" s="224">
        <f>+E23-L23</f>
        <v>0</v>
      </c>
      <c r="T23" s="224">
        <f t="shared" si="7"/>
        <v>0</v>
      </c>
      <c r="U23" s="224">
        <f t="shared" si="7"/>
        <v>0</v>
      </c>
      <c r="V23" s="224">
        <f t="shared" si="7"/>
        <v>0</v>
      </c>
      <c r="W23" s="224">
        <f>T23+U23+V23</f>
        <v>0</v>
      </c>
    </row>
    <row r="24" spans="1:23">
      <c r="A24" s="205"/>
      <c r="B24" s="269"/>
      <c r="C24" s="205"/>
      <c r="D24" s="682"/>
      <c r="E24" s="105"/>
      <c r="F24" s="224"/>
      <c r="G24" s="224"/>
      <c r="H24" s="105"/>
      <c r="I24" s="105"/>
      <c r="J24" s="105"/>
      <c r="K24" s="105"/>
      <c r="L24" s="105"/>
      <c r="M24" s="224"/>
      <c r="N24" s="224"/>
      <c r="O24" s="105"/>
      <c r="P24" s="105"/>
      <c r="Q24" s="105"/>
      <c r="R24" s="105"/>
      <c r="S24" s="105"/>
      <c r="T24" s="105"/>
      <c r="U24" s="105"/>
      <c r="V24" s="105"/>
      <c r="W24" s="105"/>
    </row>
    <row r="25" spans="1:23" s="227" customFormat="1" ht="14.25">
      <c r="A25" s="222"/>
      <c r="B25" s="591" t="s">
        <v>112</v>
      </c>
      <c r="C25" s="226" t="s">
        <v>1</v>
      </c>
      <c r="D25" s="684" t="s">
        <v>1</v>
      </c>
      <c r="E25" s="226">
        <f>SUM(E21:E23)</f>
        <v>3</v>
      </c>
      <c r="F25" s="226" t="s">
        <v>1</v>
      </c>
      <c r="G25" s="226" t="s">
        <v>1</v>
      </c>
      <c r="H25" s="226">
        <f>SUM(H21:H23)</f>
        <v>909425</v>
      </c>
      <c r="I25" s="226">
        <f t="shared" ref="I25:W25" si="8">SUM(I21:I23)</f>
        <v>0</v>
      </c>
      <c r="J25" s="226">
        <f t="shared" si="8"/>
        <v>0</v>
      </c>
      <c r="K25" s="226">
        <f t="shared" si="8"/>
        <v>909425</v>
      </c>
      <c r="L25" s="226">
        <f>SUM(L21:L23)</f>
        <v>3</v>
      </c>
      <c r="M25" s="226" t="s">
        <v>1</v>
      </c>
      <c r="N25" s="226" t="s">
        <v>1</v>
      </c>
      <c r="O25" s="226">
        <f>SUM(O21:O23)</f>
        <v>909425</v>
      </c>
      <c r="P25" s="226">
        <f>SUM(P21:P23)</f>
        <v>0</v>
      </c>
      <c r="Q25" s="226">
        <f>SUM(Q21:Q23)</f>
        <v>0</v>
      </c>
      <c r="R25" s="226">
        <f>SUM(R21:R23)</f>
        <v>909425</v>
      </c>
      <c r="S25" s="226">
        <f t="shared" si="8"/>
        <v>0</v>
      </c>
      <c r="T25" s="226">
        <f t="shared" si="8"/>
        <v>0</v>
      </c>
      <c r="U25" s="226">
        <f t="shared" si="8"/>
        <v>0</v>
      </c>
      <c r="V25" s="226">
        <f t="shared" si="8"/>
        <v>0</v>
      </c>
      <c r="W25" s="226">
        <f t="shared" si="8"/>
        <v>0</v>
      </c>
    </row>
    <row r="26" spans="1:23">
      <c r="A26" s="205"/>
      <c r="B26" s="590"/>
      <c r="C26" s="224"/>
      <c r="D26" s="682"/>
      <c r="E26" s="223"/>
      <c r="F26" s="224"/>
      <c r="G26" s="224"/>
      <c r="H26" s="223"/>
      <c r="I26" s="223"/>
      <c r="J26" s="223"/>
      <c r="K26" s="223"/>
      <c r="L26" s="223"/>
      <c r="M26" s="224"/>
      <c r="N26" s="224"/>
      <c r="O26" s="223"/>
      <c r="P26" s="223"/>
      <c r="Q26" s="223"/>
      <c r="R26" s="223"/>
      <c r="S26" s="223"/>
      <c r="T26" s="223"/>
      <c r="U26" s="223"/>
      <c r="V26" s="223"/>
      <c r="W26" s="223"/>
    </row>
    <row r="27" spans="1:23" hidden="1">
      <c r="A27" s="205"/>
      <c r="B27" s="591"/>
      <c r="C27" s="224"/>
      <c r="D27" s="682"/>
      <c r="E27" s="224"/>
      <c r="F27" s="224"/>
      <c r="G27" s="224"/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224"/>
      <c r="U27" s="224"/>
      <c r="V27" s="224"/>
      <c r="W27" s="224"/>
    </row>
    <row r="28" spans="1:23" ht="40.5">
      <c r="A28" s="222" t="s">
        <v>4</v>
      </c>
      <c r="B28" s="590" t="s">
        <v>384</v>
      </c>
      <c r="C28" s="224"/>
      <c r="D28" s="682"/>
      <c r="E28" s="223"/>
      <c r="F28" s="224"/>
      <c r="G28" s="224"/>
      <c r="H28" s="223"/>
      <c r="I28" s="223"/>
      <c r="J28" s="223"/>
      <c r="K28" s="223"/>
      <c r="L28" s="223"/>
      <c r="M28" s="224"/>
      <c r="N28" s="224"/>
      <c r="O28" s="223"/>
      <c r="P28" s="223"/>
      <c r="Q28" s="223"/>
      <c r="R28" s="223"/>
      <c r="S28" s="223"/>
      <c r="T28" s="223"/>
      <c r="U28" s="223"/>
      <c r="V28" s="223"/>
      <c r="W28" s="223"/>
    </row>
    <row r="29" spans="1:23">
      <c r="A29" s="205"/>
      <c r="B29" s="311" t="s">
        <v>196</v>
      </c>
      <c r="C29" s="224"/>
      <c r="D29" s="682"/>
      <c r="E29" s="178"/>
      <c r="F29" s="224"/>
      <c r="G29" s="224"/>
      <c r="H29" s="178"/>
      <c r="I29" s="178"/>
      <c r="J29" s="178"/>
      <c r="K29" s="178"/>
      <c r="L29" s="178"/>
      <c r="M29" s="224"/>
      <c r="N29" s="224"/>
      <c r="O29" s="178"/>
      <c r="P29" s="178"/>
      <c r="Q29" s="178"/>
      <c r="R29" s="178"/>
      <c r="S29" s="178"/>
      <c r="T29" s="178"/>
      <c r="U29" s="178"/>
      <c r="V29" s="178"/>
      <c r="W29" s="178"/>
    </row>
    <row r="30" spans="1:23">
      <c r="A30" s="205"/>
      <c r="B30" s="311" t="s">
        <v>234</v>
      </c>
      <c r="C30" s="224"/>
      <c r="D30" s="682"/>
      <c r="E30" s="178"/>
      <c r="F30" s="224"/>
      <c r="G30" s="224"/>
      <c r="H30" s="178"/>
      <c r="I30" s="178"/>
      <c r="J30" s="178"/>
      <c r="K30" s="178"/>
      <c r="L30" s="178"/>
      <c r="M30" s="224"/>
      <c r="N30" s="224"/>
      <c r="O30" s="178"/>
      <c r="P30" s="178"/>
      <c r="Q30" s="178"/>
      <c r="R30" s="178"/>
      <c r="S30" s="178"/>
      <c r="T30" s="178"/>
      <c r="U30" s="178"/>
      <c r="V30" s="178"/>
      <c r="W30" s="178"/>
    </row>
    <row r="31" spans="1:23" s="695" customFormat="1">
      <c r="A31" s="687">
        <v>1</v>
      </c>
      <c r="B31" s="688" t="s">
        <v>615</v>
      </c>
      <c r="C31" s="689" t="s">
        <v>711</v>
      </c>
      <c r="D31" s="689" t="s">
        <v>725</v>
      </c>
      <c r="E31" s="690">
        <v>1</v>
      </c>
      <c r="F31" s="687" t="s">
        <v>905</v>
      </c>
      <c r="G31" s="687">
        <v>8.4600000000000009</v>
      </c>
      <c r="H31" s="691">
        <f>G31*66140</f>
        <v>559544.4</v>
      </c>
      <c r="I31" s="692"/>
      <c r="J31" s="693">
        <f>H31*15%</f>
        <v>83931.66</v>
      </c>
      <c r="K31" s="694">
        <f>H31+I31+J31</f>
        <v>643476.06000000006</v>
      </c>
      <c r="L31" s="690">
        <v>1</v>
      </c>
      <c r="M31" s="687" t="s">
        <v>781</v>
      </c>
      <c r="N31" s="687">
        <v>8.18</v>
      </c>
      <c r="O31" s="691">
        <f>N31*66140</f>
        <v>541025.19999999995</v>
      </c>
      <c r="P31" s="692"/>
      <c r="Q31" s="693">
        <f>O31*15%</f>
        <v>81153.779999999984</v>
      </c>
      <c r="R31" s="694">
        <f>O31+P31+Q31</f>
        <v>622178.98</v>
      </c>
      <c r="S31" s="694">
        <f>+E31-L31</f>
        <v>0</v>
      </c>
      <c r="T31" s="694">
        <f>H31-O31</f>
        <v>18519.20000000007</v>
      </c>
      <c r="U31" s="694">
        <f>I31-P31</f>
        <v>0</v>
      </c>
      <c r="V31" s="694">
        <f>J31-Q31</f>
        <v>2777.8800000000192</v>
      </c>
      <c r="W31" s="694">
        <f>T31+U31+V31</f>
        <v>21297.080000000089</v>
      </c>
    </row>
    <row r="32" spans="1:23">
      <c r="A32" s="205"/>
      <c r="B32" s="311"/>
      <c r="C32" s="224"/>
      <c r="D32" s="682"/>
      <c r="E32" s="178"/>
      <c r="F32" s="224"/>
      <c r="G32" s="224"/>
      <c r="H32" s="178"/>
      <c r="I32" s="178"/>
      <c r="J32" s="178"/>
      <c r="K32" s="178"/>
      <c r="L32" s="178"/>
      <c r="M32" s="224"/>
      <c r="N32" s="224"/>
      <c r="O32" s="178"/>
      <c r="P32" s="178"/>
      <c r="Q32" s="178"/>
      <c r="R32" s="178"/>
      <c r="S32" s="178"/>
      <c r="T32" s="178"/>
      <c r="U32" s="178"/>
      <c r="V32" s="178"/>
      <c r="W32" s="178"/>
    </row>
    <row r="33" spans="1:23" ht="14.25">
      <c r="A33" s="205"/>
      <c r="B33" s="637" t="s">
        <v>616</v>
      </c>
      <c r="C33" s="450"/>
      <c r="D33" s="664"/>
      <c r="E33" s="643"/>
      <c r="F33" s="450"/>
      <c r="G33" s="450"/>
      <c r="H33" s="643"/>
      <c r="I33" s="643"/>
      <c r="J33" s="643"/>
      <c r="K33" s="643"/>
      <c r="L33" s="643"/>
      <c r="M33" s="450"/>
      <c r="N33" s="450"/>
      <c r="O33" s="643"/>
      <c r="P33" s="643"/>
      <c r="Q33" s="643"/>
      <c r="R33" s="643"/>
      <c r="S33" s="643"/>
      <c r="T33" s="643"/>
      <c r="U33" s="643"/>
      <c r="V33" s="643"/>
      <c r="W33" s="643"/>
    </row>
    <row r="34" spans="1:23" s="430" customFormat="1">
      <c r="A34" s="638">
        <v>1</v>
      </c>
      <c r="B34" s="445" t="s">
        <v>617</v>
      </c>
      <c r="C34" s="639" t="s">
        <v>618</v>
      </c>
      <c r="D34" s="811" t="s">
        <v>726</v>
      </c>
      <c r="E34" s="640">
        <v>1</v>
      </c>
      <c r="F34" s="640" t="s">
        <v>782</v>
      </c>
      <c r="G34" s="640">
        <v>5.71</v>
      </c>
      <c r="H34" s="634">
        <f>G34*66140</f>
        <v>377659.4</v>
      </c>
      <c r="I34" s="445"/>
      <c r="J34" s="445"/>
      <c r="K34" s="641">
        <f>H34+I34+J34</f>
        <v>377659.4</v>
      </c>
      <c r="L34" s="445">
        <v>1</v>
      </c>
      <c r="M34" s="640" t="s">
        <v>619</v>
      </c>
      <c r="N34" s="640">
        <v>5.52</v>
      </c>
      <c r="O34" s="634">
        <f>N34*66140</f>
        <v>365092.8</v>
      </c>
      <c r="P34" s="445"/>
      <c r="Q34" s="445"/>
      <c r="R34" s="641">
        <f>O34+P34+Q34</f>
        <v>365092.8</v>
      </c>
      <c r="S34" s="641">
        <f>+E34-L34</f>
        <v>0</v>
      </c>
      <c r="T34" s="641">
        <f>H34-O34</f>
        <v>12566.600000000035</v>
      </c>
      <c r="U34" s="641">
        <f>I34-P34</f>
        <v>0</v>
      </c>
      <c r="V34" s="641">
        <f>J34-Q34</f>
        <v>0</v>
      </c>
      <c r="W34" s="641">
        <f>T34+U34+V34</f>
        <v>12566.600000000035</v>
      </c>
    </row>
    <row r="35" spans="1:23" s="430" customFormat="1">
      <c r="A35" s="638">
        <v>2</v>
      </c>
      <c r="B35" s="445" t="s">
        <v>620</v>
      </c>
      <c r="C35" s="639" t="s">
        <v>621</v>
      </c>
      <c r="D35" s="812" t="s">
        <v>727</v>
      </c>
      <c r="E35" s="640">
        <v>1</v>
      </c>
      <c r="F35" s="640" t="s">
        <v>907</v>
      </c>
      <c r="G35" s="640">
        <v>4.8499999999999996</v>
      </c>
      <c r="H35" s="634">
        <f>G35*66140</f>
        <v>320779</v>
      </c>
      <c r="I35" s="445"/>
      <c r="J35" s="813">
        <f>H35*5%</f>
        <v>16038.95</v>
      </c>
      <c r="K35" s="641">
        <f t="shared" ref="K35:K48" si="9">H35+I35+J35</f>
        <v>336817.95</v>
      </c>
      <c r="L35" s="445">
        <v>1</v>
      </c>
      <c r="M35" s="640" t="s">
        <v>783</v>
      </c>
      <c r="N35" s="640">
        <v>4.7</v>
      </c>
      <c r="O35" s="634">
        <f>N35*66140</f>
        <v>310858</v>
      </c>
      <c r="P35" s="445"/>
      <c r="Q35" s="813">
        <f t="shared" ref="Q35:Q45" si="10">O35*5%</f>
        <v>15542.900000000001</v>
      </c>
      <c r="R35" s="641">
        <f t="shared" ref="R35:R48" si="11">O35+P35+Q35</f>
        <v>326400.90000000002</v>
      </c>
      <c r="S35" s="641">
        <f t="shared" ref="S35:S48" si="12">+E35-L35</f>
        <v>0</v>
      </c>
      <c r="T35" s="641">
        <f t="shared" ref="T35:V48" si="13">H35-O35</f>
        <v>9921</v>
      </c>
      <c r="U35" s="641">
        <f t="shared" si="13"/>
        <v>0</v>
      </c>
      <c r="V35" s="641">
        <f t="shared" si="13"/>
        <v>496.04999999999927</v>
      </c>
      <c r="W35" s="641">
        <f t="shared" ref="W35:W48" si="14">T35+U35+V35</f>
        <v>10417.049999999999</v>
      </c>
    </row>
    <row r="36" spans="1:23" s="430" customFormat="1">
      <c r="A36" s="638">
        <v>3</v>
      </c>
      <c r="B36" s="445" t="s">
        <v>622</v>
      </c>
      <c r="C36" s="639" t="s">
        <v>623</v>
      </c>
      <c r="D36" s="814" t="s">
        <v>728</v>
      </c>
      <c r="E36" s="640">
        <v>1</v>
      </c>
      <c r="F36" s="640" t="s">
        <v>782</v>
      </c>
      <c r="G36" s="640">
        <v>4.55</v>
      </c>
      <c r="H36" s="634">
        <f>G36*66140</f>
        <v>300937</v>
      </c>
      <c r="I36" s="445"/>
      <c r="J36" s="813">
        <f>H36*5%</f>
        <v>15046.85</v>
      </c>
      <c r="K36" s="641">
        <f t="shared" si="9"/>
        <v>315983.84999999998</v>
      </c>
      <c r="L36" s="445">
        <v>1</v>
      </c>
      <c r="M36" s="640" t="s">
        <v>619</v>
      </c>
      <c r="N36" s="640">
        <v>4.55</v>
      </c>
      <c r="O36" s="634">
        <f>N36*66140</f>
        <v>300937</v>
      </c>
      <c r="P36" s="445"/>
      <c r="Q36" s="813">
        <f t="shared" si="10"/>
        <v>15046.85</v>
      </c>
      <c r="R36" s="641">
        <f t="shared" si="11"/>
        <v>315983.84999999998</v>
      </c>
      <c r="S36" s="641">
        <f t="shared" si="12"/>
        <v>0</v>
      </c>
      <c r="T36" s="641">
        <f t="shared" si="13"/>
        <v>0</v>
      </c>
      <c r="U36" s="641">
        <f t="shared" si="13"/>
        <v>0</v>
      </c>
      <c r="V36" s="641">
        <f t="shared" si="13"/>
        <v>0</v>
      </c>
      <c r="W36" s="641">
        <f t="shared" si="14"/>
        <v>0</v>
      </c>
    </row>
    <row r="37" spans="1:23" s="430" customFormat="1">
      <c r="A37" s="638">
        <v>4</v>
      </c>
      <c r="B37" s="445" t="s">
        <v>624</v>
      </c>
      <c r="C37" s="639" t="s">
        <v>623</v>
      </c>
      <c r="D37" s="814" t="s">
        <v>729</v>
      </c>
      <c r="E37" s="640">
        <v>1</v>
      </c>
      <c r="F37" s="640" t="s">
        <v>908</v>
      </c>
      <c r="G37" s="640">
        <v>4.55</v>
      </c>
      <c r="H37" s="634">
        <f>G37*66140</f>
        <v>300937</v>
      </c>
      <c r="I37" s="445"/>
      <c r="J37" s="813">
        <f>H37*5%</f>
        <v>15046.85</v>
      </c>
      <c r="K37" s="641">
        <f>H37+I37+J37</f>
        <v>315983.84999999998</v>
      </c>
      <c r="L37" s="445">
        <v>1</v>
      </c>
      <c r="M37" s="640" t="s">
        <v>784</v>
      </c>
      <c r="N37" s="640">
        <v>4.55</v>
      </c>
      <c r="O37" s="634">
        <f>N37*66140</f>
        <v>300937</v>
      </c>
      <c r="P37" s="445"/>
      <c r="Q37" s="813">
        <f t="shared" si="10"/>
        <v>15046.85</v>
      </c>
      <c r="R37" s="641">
        <f>O37+P37+Q37</f>
        <v>315983.84999999998</v>
      </c>
      <c r="S37" s="641">
        <f>+E37-L37</f>
        <v>0</v>
      </c>
      <c r="T37" s="641">
        <f t="shared" si="13"/>
        <v>0</v>
      </c>
      <c r="U37" s="641">
        <f t="shared" si="13"/>
        <v>0</v>
      </c>
      <c r="V37" s="641">
        <f t="shared" si="13"/>
        <v>0</v>
      </c>
      <c r="W37" s="641">
        <f>T37+U37+V37</f>
        <v>0</v>
      </c>
    </row>
    <row r="38" spans="1:23" s="430" customFormat="1">
      <c r="A38" s="638">
        <v>5</v>
      </c>
      <c r="B38" s="445" t="s">
        <v>644</v>
      </c>
      <c r="C38" s="639" t="s">
        <v>732</v>
      </c>
      <c r="D38" s="814" t="s">
        <v>730</v>
      </c>
      <c r="E38" s="640">
        <v>1</v>
      </c>
      <c r="F38" s="640" t="s">
        <v>909</v>
      </c>
      <c r="G38" s="640">
        <v>3.42</v>
      </c>
      <c r="H38" s="634">
        <f t="shared" ref="H38:H48" si="15">G38*66140</f>
        <v>226198.8</v>
      </c>
      <c r="I38" s="445"/>
      <c r="J38" s="813"/>
      <c r="K38" s="641">
        <f t="shared" si="9"/>
        <v>226198.8</v>
      </c>
      <c r="L38" s="445">
        <v>1</v>
      </c>
      <c r="M38" s="640" t="s">
        <v>785</v>
      </c>
      <c r="N38" s="640">
        <v>3.31</v>
      </c>
      <c r="O38" s="634">
        <f t="shared" ref="O38:O48" si="16">N38*66140</f>
        <v>218923.4</v>
      </c>
      <c r="P38" s="445"/>
      <c r="Q38" s="813"/>
      <c r="R38" s="641">
        <f t="shared" si="11"/>
        <v>218923.4</v>
      </c>
      <c r="S38" s="641">
        <f t="shared" si="12"/>
        <v>0</v>
      </c>
      <c r="T38" s="641">
        <f t="shared" si="13"/>
        <v>7275.3999999999942</v>
      </c>
      <c r="U38" s="641">
        <f t="shared" si="13"/>
        <v>0</v>
      </c>
      <c r="V38" s="641">
        <f t="shared" si="13"/>
        <v>0</v>
      </c>
      <c r="W38" s="641">
        <f t="shared" si="14"/>
        <v>7275.3999999999942</v>
      </c>
    </row>
    <row r="39" spans="1:23" s="430" customFormat="1">
      <c r="A39" s="638">
        <v>6</v>
      </c>
      <c r="B39" s="445" t="s">
        <v>625</v>
      </c>
      <c r="C39" s="639" t="s">
        <v>735</v>
      </c>
      <c r="D39" s="814" t="s">
        <v>733</v>
      </c>
      <c r="E39" s="640">
        <v>1</v>
      </c>
      <c r="F39" s="640" t="s">
        <v>910</v>
      </c>
      <c r="G39" s="640">
        <v>3.76</v>
      </c>
      <c r="H39" s="634">
        <f t="shared" si="15"/>
        <v>248686.4</v>
      </c>
      <c r="I39" s="445"/>
      <c r="J39" s="813">
        <f t="shared" ref="J39:J45" si="17">H39*5%</f>
        <v>12434.32</v>
      </c>
      <c r="K39" s="641">
        <f t="shared" si="9"/>
        <v>261120.72</v>
      </c>
      <c r="L39" s="445">
        <v>1</v>
      </c>
      <c r="M39" s="640" t="s">
        <v>797</v>
      </c>
      <c r="N39" s="640">
        <v>3.76</v>
      </c>
      <c r="O39" s="634">
        <f t="shared" si="16"/>
        <v>248686.4</v>
      </c>
      <c r="P39" s="445"/>
      <c r="Q39" s="813">
        <f t="shared" si="10"/>
        <v>12434.32</v>
      </c>
      <c r="R39" s="641">
        <f t="shared" si="11"/>
        <v>261120.72</v>
      </c>
      <c r="S39" s="641">
        <f t="shared" si="12"/>
        <v>0</v>
      </c>
      <c r="T39" s="641">
        <f t="shared" si="13"/>
        <v>0</v>
      </c>
      <c r="U39" s="641">
        <f t="shared" si="13"/>
        <v>0</v>
      </c>
      <c r="V39" s="641">
        <f t="shared" si="13"/>
        <v>0</v>
      </c>
      <c r="W39" s="641">
        <f t="shared" si="14"/>
        <v>0</v>
      </c>
    </row>
    <row r="40" spans="1:23" s="430" customFormat="1">
      <c r="A40" s="638">
        <v>7</v>
      </c>
      <c r="B40" s="445" t="s">
        <v>627</v>
      </c>
      <c r="C40" s="639" t="s">
        <v>732</v>
      </c>
      <c r="D40" s="814" t="s">
        <v>731</v>
      </c>
      <c r="E40" s="640">
        <v>1</v>
      </c>
      <c r="F40" s="640" t="s">
        <v>911</v>
      </c>
      <c r="G40" s="640">
        <v>3.88</v>
      </c>
      <c r="H40" s="634">
        <f t="shared" si="15"/>
        <v>256623.19999999998</v>
      </c>
      <c r="I40" s="445"/>
      <c r="J40" s="813">
        <f t="shared" si="17"/>
        <v>12831.16</v>
      </c>
      <c r="K40" s="641">
        <f t="shared" si="9"/>
        <v>269454.36</v>
      </c>
      <c r="L40" s="445">
        <v>1</v>
      </c>
      <c r="M40" s="640" t="s">
        <v>796</v>
      </c>
      <c r="N40" s="640">
        <v>3.76</v>
      </c>
      <c r="O40" s="634">
        <f t="shared" si="16"/>
        <v>248686.4</v>
      </c>
      <c r="P40" s="445"/>
      <c r="Q40" s="813">
        <f t="shared" si="10"/>
        <v>12434.32</v>
      </c>
      <c r="R40" s="641">
        <f t="shared" si="11"/>
        <v>261120.72</v>
      </c>
      <c r="S40" s="641">
        <f t="shared" si="12"/>
        <v>0</v>
      </c>
      <c r="T40" s="641">
        <f t="shared" si="13"/>
        <v>7936.7999999999884</v>
      </c>
      <c r="U40" s="641">
        <f t="shared" si="13"/>
        <v>0</v>
      </c>
      <c r="V40" s="641">
        <f t="shared" si="13"/>
        <v>396.84000000000015</v>
      </c>
      <c r="W40" s="641">
        <f t="shared" si="14"/>
        <v>8333.6399999999885</v>
      </c>
    </row>
    <row r="41" spans="1:23" s="642" customFormat="1">
      <c r="A41" s="638">
        <v>8</v>
      </c>
      <c r="B41" s="696"/>
      <c r="C41" s="816" t="s">
        <v>735</v>
      </c>
      <c r="D41" s="817" t="s">
        <v>885</v>
      </c>
      <c r="E41" s="762">
        <v>1</v>
      </c>
      <c r="F41" s="762" t="s">
        <v>780</v>
      </c>
      <c r="G41" s="762">
        <v>3.21</v>
      </c>
      <c r="H41" s="765">
        <f t="shared" si="15"/>
        <v>212309.4</v>
      </c>
      <c r="I41" s="696"/>
      <c r="J41" s="766"/>
      <c r="K41" s="767">
        <f t="shared" si="9"/>
        <v>212309.4</v>
      </c>
      <c r="L41" s="696">
        <v>1</v>
      </c>
      <c r="M41" s="762" t="s">
        <v>643</v>
      </c>
      <c r="N41" s="762">
        <v>3.21</v>
      </c>
      <c r="O41" s="634">
        <f t="shared" si="16"/>
        <v>212309.4</v>
      </c>
      <c r="P41" s="696"/>
      <c r="Q41" s="766"/>
      <c r="R41" s="767">
        <f t="shared" si="11"/>
        <v>212309.4</v>
      </c>
      <c r="S41" s="767">
        <f t="shared" si="12"/>
        <v>0</v>
      </c>
      <c r="T41" s="767">
        <f t="shared" si="13"/>
        <v>0</v>
      </c>
      <c r="U41" s="641">
        <f t="shared" si="13"/>
        <v>0</v>
      </c>
      <c r="V41" s="767">
        <f t="shared" si="13"/>
        <v>0</v>
      </c>
      <c r="W41" s="767">
        <f t="shared" si="14"/>
        <v>0</v>
      </c>
    </row>
    <row r="42" spans="1:23" s="642" customFormat="1">
      <c r="A42" s="638">
        <v>9</v>
      </c>
      <c r="B42" s="696"/>
      <c r="C42" s="816" t="s">
        <v>732</v>
      </c>
      <c r="D42" s="817" t="s">
        <v>875</v>
      </c>
      <c r="E42" s="762">
        <v>1</v>
      </c>
      <c r="F42" s="762" t="s">
        <v>780</v>
      </c>
      <c r="G42" s="762">
        <v>3.21</v>
      </c>
      <c r="H42" s="765">
        <f t="shared" si="15"/>
        <v>212309.4</v>
      </c>
      <c r="I42" s="696"/>
      <c r="J42" s="766"/>
      <c r="K42" s="767">
        <f t="shared" si="9"/>
        <v>212309.4</v>
      </c>
      <c r="L42" s="696">
        <v>1</v>
      </c>
      <c r="M42" s="762" t="s">
        <v>643</v>
      </c>
      <c r="N42" s="762">
        <v>3.21</v>
      </c>
      <c r="O42" s="634">
        <f t="shared" si="16"/>
        <v>212309.4</v>
      </c>
      <c r="P42" s="696"/>
      <c r="Q42" s="766"/>
      <c r="R42" s="767">
        <f t="shared" si="11"/>
        <v>212309.4</v>
      </c>
      <c r="S42" s="767">
        <f t="shared" si="12"/>
        <v>0</v>
      </c>
      <c r="T42" s="767">
        <f t="shared" si="13"/>
        <v>0</v>
      </c>
      <c r="U42" s="641">
        <f t="shared" si="13"/>
        <v>0</v>
      </c>
      <c r="V42" s="767">
        <f t="shared" si="13"/>
        <v>0</v>
      </c>
      <c r="W42" s="767">
        <f t="shared" si="14"/>
        <v>0</v>
      </c>
    </row>
    <row r="43" spans="1:23" s="430" customFormat="1">
      <c r="A43" s="638">
        <v>10</v>
      </c>
      <c r="B43" s="445" t="s">
        <v>940</v>
      </c>
      <c r="C43" s="639" t="s">
        <v>734</v>
      </c>
      <c r="D43" s="814" t="s">
        <v>736</v>
      </c>
      <c r="E43" s="640">
        <v>1</v>
      </c>
      <c r="F43" s="640" t="s">
        <v>947</v>
      </c>
      <c r="G43" s="640">
        <v>2.5</v>
      </c>
      <c r="H43" s="634">
        <f t="shared" si="15"/>
        <v>165350</v>
      </c>
      <c r="I43" s="445"/>
      <c r="J43" s="813"/>
      <c r="K43" s="641">
        <f t="shared" si="9"/>
        <v>165350</v>
      </c>
      <c r="L43" s="445">
        <v>1</v>
      </c>
      <c r="M43" s="640" t="s">
        <v>946</v>
      </c>
      <c r="N43" s="640">
        <v>2.4300000000000002</v>
      </c>
      <c r="O43" s="634">
        <f t="shared" si="16"/>
        <v>160720.20000000001</v>
      </c>
      <c r="P43" s="445"/>
      <c r="Q43" s="813"/>
      <c r="R43" s="641">
        <f t="shared" si="11"/>
        <v>160720.20000000001</v>
      </c>
      <c r="S43" s="641">
        <f t="shared" si="12"/>
        <v>0</v>
      </c>
      <c r="T43" s="641">
        <f t="shared" si="13"/>
        <v>4629.7999999999884</v>
      </c>
      <c r="U43" s="641">
        <f t="shared" si="13"/>
        <v>0</v>
      </c>
      <c r="V43" s="641">
        <f t="shared" si="13"/>
        <v>0</v>
      </c>
      <c r="W43" s="641">
        <f t="shared" si="14"/>
        <v>4629.7999999999884</v>
      </c>
    </row>
    <row r="44" spans="1:23" s="430" customFormat="1">
      <c r="A44" s="638">
        <v>11</v>
      </c>
      <c r="B44" s="445" t="s">
        <v>628</v>
      </c>
      <c r="C44" s="639" t="s">
        <v>734</v>
      </c>
      <c r="D44" s="814" t="s">
        <v>737</v>
      </c>
      <c r="E44" s="640">
        <v>1</v>
      </c>
      <c r="F44" s="640" t="s">
        <v>912</v>
      </c>
      <c r="G44" s="640">
        <v>3.11</v>
      </c>
      <c r="H44" s="634">
        <f t="shared" si="15"/>
        <v>205695.4</v>
      </c>
      <c r="I44" s="445"/>
      <c r="J44" s="813">
        <f t="shared" si="17"/>
        <v>10284.77</v>
      </c>
      <c r="K44" s="641">
        <f t="shared" si="9"/>
        <v>215980.16999999998</v>
      </c>
      <c r="L44" s="445">
        <v>1</v>
      </c>
      <c r="M44" s="640" t="s">
        <v>795</v>
      </c>
      <c r="N44" s="640">
        <v>3.11</v>
      </c>
      <c r="O44" s="634">
        <f t="shared" si="16"/>
        <v>205695.4</v>
      </c>
      <c r="P44" s="445"/>
      <c r="Q44" s="813">
        <f t="shared" si="10"/>
        <v>10284.77</v>
      </c>
      <c r="R44" s="641">
        <f t="shared" si="11"/>
        <v>215980.16999999998</v>
      </c>
      <c r="S44" s="641">
        <f t="shared" si="12"/>
        <v>0</v>
      </c>
      <c r="T44" s="641">
        <f t="shared" si="13"/>
        <v>0</v>
      </c>
      <c r="U44" s="641">
        <f t="shared" si="13"/>
        <v>0</v>
      </c>
      <c r="V44" s="641">
        <f t="shared" si="13"/>
        <v>0</v>
      </c>
      <c r="W44" s="641">
        <f t="shared" si="14"/>
        <v>0</v>
      </c>
    </row>
    <row r="45" spans="1:23" s="430" customFormat="1">
      <c r="A45" s="638">
        <v>12</v>
      </c>
      <c r="B45" s="445" t="s">
        <v>629</v>
      </c>
      <c r="C45" s="639" t="s">
        <v>734</v>
      </c>
      <c r="D45" s="814" t="s">
        <v>740</v>
      </c>
      <c r="E45" s="640">
        <v>1</v>
      </c>
      <c r="F45" s="640" t="s">
        <v>913</v>
      </c>
      <c r="G45" s="640">
        <v>2.66</v>
      </c>
      <c r="H45" s="634">
        <f t="shared" si="15"/>
        <v>175932.40000000002</v>
      </c>
      <c r="I45" s="445"/>
      <c r="J45" s="813">
        <f t="shared" si="17"/>
        <v>8796.6200000000008</v>
      </c>
      <c r="K45" s="641">
        <f t="shared" si="9"/>
        <v>184729.02000000002</v>
      </c>
      <c r="L45" s="445">
        <v>1</v>
      </c>
      <c r="M45" s="640" t="s">
        <v>790</v>
      </c>
      <c r="N45" s="640">
        <v>2.66</v>
      </c>
      <c r="O45" s="634">
        <f t="shared" si="16"/>
        <v>175932.40000000002</v>
      </c>
      <c r="P45" s="445"/>
      <c r="Q45" s="813">
        <f t="shared" si="10"/>
        <v>8796.6200000000008</v>
      </c>
      <c r="R45" s="641">
        <f t="shared" si="11"/>
        <v>184729.02000000002</v>
      </c>
      <c r="S45" s="641">
        <f t="shared" si="12"/>
        <v>0</v>
      </c>
      <c r="T45" s="641">
        <f t="shared" si="13"/>
        <v>0</v>
      </c>
      <c r="U45" s="641">
        <f t="shared" si="13"/>
        <v>0</v>
      </c>
      <c r="V45" s="641">
        <f t="shared" si="13"/>
        <v>0</v>
      </c>
      <c r="W45" s="641">
        <f t="shared" si="14"/>
        <v>0</v>
      </c>
    </row>
    <row r="46" spans="1:23" s="430" customFormat="1">
      <c r="A46" s="638">
        <v>13</v>
      </c>
      <c r="B46" s="445" t="s">
        <v>630</v>
      </c>
      <c r="C46" s="639" t="s">
        <v>734</v>
      </c>
      <c r="D46" s="814" t="s">
        <v>739</v>
      </c>
      <c r="E46" s="640">
        <v>1</v>
      </c>
      <c r="F46" s="640" t="s">
        <v>927</v>
      </c>
      <c r="G46" s="640">
        <v>2.66</v>
      </c>
      <c r="H46" s="634">
        <f t="shared" si="15"/>
        <v>175932.40000000002</v>
      </c>
      <c r="I46" s="445"/>
      <c r="J46" s="818"/>
      <c r="K46" s="641">
        <f t="shared" si="9"/>
        <v>175932.40000000002</v>
      </c>
      <c r="L46" s="445">
        <v>1</v>
      </c>
      <c r="M46" s="640" t="s">
        <v>794</v>
      </c>
      <c r="N46" s="640">
        <v>2.66</v>
      </c>
      <c r="O46" s="634">
        <f t="shared" si="16"/>
        <v>175932.40000000002</v>
      </c>
      <c r="P46" s="445"/>
      <c r="Q46" s="815"/>
      <c r="R46" s="641">
        <f t="shared" si="11"/>
        <v>175932.40000000002</v>
      </c>
      <c r="S46" s="641">
        <f t="shared" si="12"/>
        <v>0</v>
      </c>
      <c r="T46" s="641">
        <f t="shared" si="13"/>
        <v>0</v>
      </c>
      <c r="U46" s="641">
        <f t="shared" si="13"/>
        <v>0</v>
      </c>
      <c r="V46" s="641">
        <f t="shared" si="13"/>
        <v>0</v>
      </c>
      <c r="W46" s="641">
        <f t="shared" si="14"/>
        <v>0</v>
      </c>
    </row>
    <row r="47" spans="1:23" s="430" customFormat="1">
      <c r="A47" s="638">
        <v>14</v>
      </c>
      <c r="B47" s="445" t="s">
        <v>632</v>
      </c>
      <c r="C47" s="639" t="s">
        <v>734</v>
      </c>
      <c r="D47" s="814" t="s">
        <v>741</v>
      </c>
      <c r="E47" s="640">
        <v>1</v>
      </c>
      <c r="F47" s="640" t="s">
        <v>915</v>
      </c>
      <c r="G47" s="640">
        <v>2.58</v>
      </c>
      <c r="H47" s="634">
        <f t="shared" si="15"/>
        <v>170641.2</v>
      </c>
      <c r="I47" s="445"/>
      <c r="J47" s="815"/>
      <c r="K47" s="641">
        <f t="shared" si="9"/>
        <v>170641.2</v>
      </c>
      <c r="L47" s="445">
        <v>1</v>
      </c>
      <c r="M47" s="640" t="s">
        <v>914</v>
      </c>
      <c r="N47" s="640">
        <v>2.5</v>
      </c>
      <c r="O47" s="634">
        <f t="shared" si="16"/>
        <v>165350</v>
      </c>
      <c r="P47" s="445"/>
      <c r="Q47" s="815"/>
      <c r="R47" s="641">
        <f t="shared" si="11"/>
        <v>165350</v>
      </c>
      <c r="S47" s="641">
        <f t="shared" si="12"/>
        <v>0</v>
      </c>
      <c r="T47" s="641">
        <f t="shared" si="13"/>
        <v>5291.2000000000116</v>
      </c>
      <c r="U47" s="641">
        <f t="shared" si="13"/>
        <v>0</v>
      </c>
      <c r="V47" s="641">
        <f t="shared" si="13"/>
        <v>0</v>
      </c>
      <c r="W47" s="641">
        <f t="shared" si="14"/>
        <v>5291.2000000000116</v>
      </c>
    </row>
    <row r="48" spans="1:23" s="430" customFormat="1">
      <c r="A48" s="638">
        <v>15</v>
      </c>
      <c r="B48" s="445" t="s">
        <v>631</v>
      </c>
      <c r="C48" s="639" t="s">
        <v>734</v>
      </c>
      <c r="D48" s="814" t="s">
        <v>738</v>
      </c>
      <c r="E48" s="640">
        <v>1</v>
      </c>
      <c r="F48" s="640" t="s">
        <v>916</v>
      </c>
      <c r="G48" s="640">
        <v>2.66</v>
      </c>
      <c r="H48" s="634">
        <f t="shared" si="15"/>
        <v>175932.40000000002</v>
      </c>
      <c r="I48" s="445"/>
      <c r="J48" s="815"/>
      <c r="K48" s="641">
        <f t="shared" si="9"/>
        <v>175932.40000000002</v>
      </c>
      <c r="L48" s="445">
        <v>1</v>
      </c>
      <c r="M48" s="640" t="s">
        <v>791</v>
      </c>
      <c r="N48" s="640">
        <v>2.66</v>
      </c>
      <c r="O48" s="634">
        <f t="shared" si="16"/>
        <v>175932.40000000002</v>
      </c>
      <c r="P48" s="445"/>
      <c r="Q48" s="815"/>
      <c r="R48" s="641">
        <f t="shared" si="11"/>
        <v>175932.40000000002</v>
      </c>
      <c r="S48" s="641">
        <f t="shared" si="12"/>
        <v>0</v>
      </c>
      <c r="T48" s="641">
        <f t="shared" si="13"/>
        <v>0</v>
      </c>
      <c r="U48" s="641">
        <f t="shared" si="13"/>
        <v>0</v>
      </c>
      <c r="V48" s="641">
        <f t="shared" si="13"/>
        <v>0</v>
      </c>
      <c r="W48" s="641">
        <f t="shared" si="14"/>
        <v>0</v>
      </c>
    </row>
    <row r="49" spans="1:23" s="227" customFormat="1" ht="27">
      <c r="A49" s="222"/>
      <c r="B49" s="592" t="s">
        <v>236</v>
      </c>
      <c r="C49" s="226" t="s">
        <v>1</v>
      </c>
      <c r="D49" s="684" t="s">
        <v>1</v>
      </c>
      <c r="E49" s="226">
        <f>SUM(E34:E48)</f>
        <v>15</v>
      </c>
      <c r="F49" s="226" t="s">
        <v>1</v>
      </c>
      <c r="G49" s="226" t="s">
        <v>1</v>
      </c>
      <c r="H49" s="226">
        <f>SUM(H34:H48)</f>
        <v>3525923.3999999994</v>
      </c>
      <c r="I49" s="226">
        <f>SUM(I34:I48)</f>
        <v>0</v>
      </c>
      <c r="J49" s="226">
        <f>SUM(J34:J48)</f>
        <v>90479.52</v>
      </c>
      <c r="K49" s="226">
        <f>SUM(K34:K48)</f>
        <v>3616402.92</v>
      </c>
      <c r="L49" s="226">
        <f>SUM(L34:L48)</f>
        <v>15</v>
      </c>
      <c r="M49" s="226" t="s">
        <v>1</v>
      </c>
      <c r="N49" s="226" t="s">
        <v>1</v>
      </c>
      <c r="O49" s="226">
        <f>SUM(O34:O48)</f>
        <v>3478302.5999999996</v>
      </c>
      <c r="P49" s="226">
        <f t="shared" ref="P49:W49" si="18">SUM(P34:P48)</f>
        <v>0</v>
      </c>
      <c r="Q49" s="226">
        <f t="shared" si="18"/>
        <v>89586.62999999999</v>
      </c>
      <c r="R49" s="226">
        <f t="shared" si="18"/>
        <v>3567889.2299999995</v>
      </c>
      <c r="S49" s="226">
        <f t="shared" si="18"/>
        <v>0</v>
      </c>
      <c r="T49" s="226">
        <f t="shared" si="18"/>
        <v>47620.800000000017</v>
      </c>
      <c r="U49" s="226">
        <f t="shared" si="18"/>
        <v>0</v>
      </c>
      <c r="V49" s="226">
        <f t="shared" si="18"/>
        <v>892.88999999999942</v>
      </c>
      <c r="W49" s="226">
        <f t="shared" si="18"/>
        <v>48513.690000000017</v>
      </c>
    </row>
    <row r="50" spans="1:23" ht="14.25">
      <c r="A50" s="205"/>
      <c r="B50" s="637" t="s">
        <v>710</v>
      </c>
      <c r="C50" s="450"/>
      <c r="D50" s="664"/>
      <c r="E50" s="643"/>
      <c r="F50" s="450"/>
      <c r="G50" s="450"/>
      <c r="H50" s="643"/>
      <c r="I50" s="643"/>
      <c r="J50" s="643"/>
      <c r="K50" s="643"/>
      <c r="L50" s="643"/>
      <c r="M50" s="450"/>
      <c r="N50" s="450"/>
      <c r="O50" s="643"/>
      <c r="P50" s="643"/>
      <c r="Q50" s="643"/>
      <c r="R50" s="643"/>
      <c r="S50" s="643"/>
      <c r="T50" s="643"/>
      <c r="U50" s="643"/>
      <c r="V50" s="643"/>
      <c r="W50" s="643"/>
    </row>
    <row r="51" spans="1:23" s="642" customFormat="1">
      <c r="A51" s="640">
        <v>1</v>
      </c>
      <c r="B51" s="445" t="s">
        <v>633</v>
      </c>
      <c r="C51" s="639" t="s">
        <v>618</v>
      </c>
      <c r="D51" s="811" t="s">
        <v>742</v>
      </c>
      <c r="E51" s="640">
        <v>1</v>
      </c>
      <c r="F51" s="640" t="s">
        <v>917</v>
      </c>
      <c r="G51" s="640">
        <v>5.89</v>
      </c>
      <c r="H51" s="634">
        <f t="shared" ref="H51:H57" si="19">G51*66140</f>
        <v>389564.6</v>
      </c>
      <c r="I51" s="445"/>
      <c r="J51" s="445"/>
      <c r="K51" s="641">
        <f t="shared" ref="K51:K58" si="20">H51+I51+J51</f>
        <v>389564.6</v>
      </c>
      <c r="L51" s="445">
        <v>1</v>
      </c>
      <c r="M51" s="640" t="s">
        <v>793</v>
      </c>
      <c r="N51" s="640">
        <v>5.89</v>
      </c>
      <c r="O51" s="634">
        <f t="shared" ref="O51:O58" si="21">N51*66140</f>
        <v>389564.6</v>
      </c>
      <c r="P51" s="445"/>
      <c r="Q51" s="445"/>
      <c r="R51" s="641">
        <f t="shared" ref="R51:R58" si="22">O51+P51+Q51</f>
        <v>389564.6</v>
      </c>
      <c r="S51" s="641">
        <f t="shared" ref="S51:S56" si="23">+E51-L51</f>
        <v>0</v>
      </c>
      <c r="T51" s="641">
        <f t="shared" ref="T51:V56" si="24">H51-O51</f>
        <v>0</v>
      </c>
      <c r="U51" s="641">
        <f t="shared" si="24"/>
        <v>0</v>
      </c>
      <c r="V51" s="641">
        <f t="shared" si="24"/>
        <v>0</v>
      </c>
      <c r="W51" s="641">
        <f t="shared" ref="W51:W56" si="25">T51+U51+V51</f>
        <v>0</v>
      </c>
    </row>
    <row r="52" spans="1:23" s="430" customFormat="1">
      <c r="A52" s="640">
        <v>2</v>
      </c>
      <c r="B52" s="445" t="s">
        <v>634</v>
      </c>
      <c r="C52" s="639" t="s">
        <v>623</v>
      </c>
      <c r="D52" s="812" t="s">
        <v>743</v>
      </c>
      <c r="E52" s="640">
        <v>1</v>
      </c>
      <c r="F52" s="640" t="s">
        <v>918</v>
      </c>
      <c r="G52" s="640">
        <v>5.17</v>
      </c>
      <c r="H52" s="634">
        <f t="shared" si="19"/>
        <v>341943.8</v>
      </c>
      <c r="I52" s="445"/>
      <c r="J52" s="813">
        <f>H52*5%</f>
        <v>17097.189999999999</v>
      </c>
      <c r="K52" s="641">
        <f t="shared" si="20"/>
        <v>359040.99</v>
      </c>
      <c r="L52" s="445">
        <v>1</v>
      </c>
      <c r="M52" s="640" t="s">
        <v>792</v>
      </c>
      <c r="N52" s="640">
        <v>5.17</v>
      </c>
      <c r="O52" s="634">
        <f t="shared" si="21"/>
        <v>341943.8</v>
      </c>
      <c r="P52" s="445"/>
      <c r="Q52" s="813">
        <f>O52*5%</f>
        <v>17097.189999999999</v>
      </c>
      <c r="R52" s="641">
        <f t="shared" si="22"/>
        <v>359040.99</v>
      </c>
      <c r="S52" s="641">
        <f t="shared" si="23"/>
        <v>0</v>
      </c>
      <c r="T52" s="641">
        <f t="shared" si="24"/>
        <v>0</v>
      </c>
      <c r="U52" s="641">
        <f t="shared" si="24"/>
        <v>0</v>
      </c>
      <c r="V52" s="641">
        <f t="shared" si="24"/>
        <v>0</v>
      </c>
      <c r="W52" s="641">
        <f t="shared" si="25"/>
        <v>0</v>
      </c>
    </row>
    <row r="53" spans="1:23" s="430" customFormat="1">
      <c r="A53" s="640">
        <v>3</v>
      </c>
      <c r="B53" s="445" t="s">
        <v>635</v>
      </c>
      <c r="C53" s="639" t="s">
        <v>623</v>
      </c>
      <c r="D53" s="812" t="s">
        <v>744</v>
      </c>
      <c r="E53" s="640">
        <v>1</v>
      </c>
      <c r="F53" s="640" t="s">
        <v>797</v>
      </c>
      <c r="G53" s="640">
        <v>4.55</v>
      </c>
      <c r="H53" s="634">
        <f t="shared" si="19"/>
        <v>300937</v>
      </c>
      <c r="I53" s="445"/>
      <c r="J53" s="813"/>
      <c r="K53" s="641">
        <f t="shared" si="20"/>
        <v>300937</v>
      </c>
      <c r="L53" s="445">
        <v>1</v>
      </c>
      <c r="M53" s="640" t="s">
        <v>626</v>
      </c>
      <c r="N53" s="640">
        <v>4.41</v>
      </c>
      <c r="O53" s="634">
        <f t="shared" si="21"/>
        <v>291677.40000000002</v>
      </c>
      <c r="P53" s="445"/>
      <c r="Q53" s="813"/>
      <c r="R53" s="641">
        <f t="shared" si="22"/>
        <v>291677.40000000002</v>
      </c>
      <c r="S53" s="641">
        <f t="shared" si="23"/>
        <v>0</v>
      </c>
      <c r="T53" s="641">
        <f t="shared" si="24"/>
        <v>9259.5999999999767</v>
      </c>
      <c r="U53" s="641">
        <f t="shared" si="24"/>
        <v>0</v>
      </c>
      <c r="V53" s="641">
        <f t="shared" si="24"/>
        <v>0</v>
      </c>
      <c r="W53" s="641">
        <f t="shared" si="25"/>
        <v>9259.5999999999767</v>
      </c>
    </row>
    <row r="54" spans="1:23" s="430" customFormat="1">
      <c r="A54" s="640">
        <v>4</v>
      </c>
      <c r="B54" s="445" t="s">
        <v>636</v>
      </c>
      <c r="C54" s="639" t="s">
        <v>750</v>
      </c>
      <c r="D54" s="814" t="s">
        <v>745</v>
      </c>
      <c r="E54" s="640">
        <v>1</v>
      </c>
      <c r="F54" s="640" t="s">
        <v>906</v>
      </c>
      <c r="G54" s="640">
        <v>3.88</v>
      </c>
      <c r="H54" s="634">
        <f t="shared" si="19"/>
        <v>256623.19999999998</v>
      </c>
      <c r="I54" s="445"/>
      <c r="J54" s="813">
        <f>H54*5%</f>
        <v>12831.16</v>
      </c>
      <c r="K54" s="641">
        <f t="shared" si="20"/>
        <v>269454.36</v>
      </c>
      <c r="L54" s="445">
        <v>1</v>
      </c>
      <c r="M54" s="640" t="s">
        <v>782</v>
      </c>
      <c r="N54" s="640">
        <v>3.76</v>
      </c>
      <c r="O54" s="634">
        <f t="shared" si="21"/>
        <v>248686.4</v>
      </c>
      <c r="P54" s="445"/>
      <c r="Q54" s="813">
        <f>O54*5%</f>
        <v>12434.32</v>
      </c>
      <c r="R54" s="641">
        <f t="shared" si="22"/>
        <v>261120.72</v>
      </c>
      <c r="S54" s="641">
        <f t="shared" si="23"/>
        <v>0</v>
      </c>
      <c r="T54" s="641">
        <f t="shared" si="24"/>
        <v>7936.7999999999884</v>
      </c>
      <c r="U54" s="641">
        <f t="shared" si="24"/>
        <v>0</v>
      </c>
      <c r="V54" s="641">
        <f t="shared" si="24"/>
        <v>396.84000000000015</v>
      </c>
      <c r="W54" s="641">
        <f t="shared" si="25"/>
        <v>8333.6399999999885</v>
      </c>
    </row>
    <row r="55" spans="1:23" s="430" customFormat="1">
      <c r="A55" s="640">
        <v>5</v>
      </c>
      <c r="B55" s="445" t="s">
        <v>637</v>
      </c>
      <c r="C55" s="639" t="s">
        <v>748</v>
      </c>
      <c r="D55" s="814" t="s">
        <v>746</v>
      </c>
      <c r="E55" s="640">
        <v>1</v>
      </c>
      <c r="F55" s="640" t="s">
        <v>919</v>
      </c>
      <c r="G55" s="640">
        <v>3.53</v>
      </c>
      <c r="H55" s="634">
        <f>G55*66140</f>
        <v>233474.19999999998</v>
      </c>
      <c r="I55" s="445"/>
      <c r="J55" s="815"/>
      <c r="K55" s="641">
        <f>H55+I55+J55</f>
        <v>233474.19999999998</v>
      </c>
      <c r="L55" s="445">
        <v>1</v>
      </c>
      <c r="M55" s="640" t="s">
        <v>766</v>
      </c>
      <c r="N55" s="640">
        <v>3.42</v>
      </c>
      <c r="O55" s="634">
        <f>N55*66140</f>
        <v>226198.8</v>
      </c>
      <c r="P55" s="445"/>
      <c r="Q55" s="445"/>
      <c r="R55" s="641">
        <f>O55+P55+Q55</f>
        <v>226198.8</v>
      </c>
      <c r="S55" s="641">
        <f>+E55-L55</f>
        <v>0</v>
      </c>
      <c r="T55" s="641">
        <f t="shared" si="24"/>
        <v>7275.3999999999942</v>
      </c>
      <c r="U55" s="641">
        <f t="shared" si="24"/>
        <v>0</v>
      </c>
      <c r="V55" s="641">
        <f t="shared" si="24"/>
        <v>0</v>
      </c>
      <c r="W55" s="641">
        <f>T55+U55+V55</f>
        <v>7275.3999999999942</v>
      </c>
    </row>
    <row r="56" spans="1:23" s="430" customFormat="1">
      <c r="A56" s="640">
        <v>6</v>
      </c>
      <c r="B56" s="445" t="s">
        <v>638</v>
      </c>
      <c r="C56" s="639" t="s">
        <v>749</v>
      </c>
      <c r="D56" s="814" t="s">
        <v>747</v>
      </c>
      <c r="E56" s="640">
        <v>1</v>
      </c>
      <c r="F56" s="640" t="s">
        <v>919</v>
      </c>
      <c r="G56" s="640">
        <v>3.02</v>
      </c>
      <c r="H56" s="634">
        <f t="shared" si="19"/>
        <v>199742.8</v>
      </c>
      <c r="I56" s="445"/>
      <c r="J56" s="815"/>
      <c r="K56" s="641">
        <f t="shared" si="20"/>
        <v>199742.8</v>
      </c>
      <c r="L56" s="445">
        <v>1</v>
      </c>
      <c r="M56" s="640" t="s">
        <v>766</v>
      </c>
      <c r="N56" s="640">
        <v>2.92</v>
      </c>
      <c r="O56" s="634">
        <f t="shared" si="21"/>
        <v>193128.8</v>
      </c>
      <c r="P56" s="445"/>
      <c r="Q56" s="815"/>
      <c r="R56" s="641">
        <f t="shared" si="22"/>
        <v>193128.8</v>
      </c>
      <c r="S56" s="641">
        <f t="shared" si="23"/>
        <v>0</v>
      </c>
      <c r="T56" s="641">
        <f t="shared" si="24"/>
        <v>6614</v>
      </c>
      <c r="U56" s="641">
        <f t="shared" si="24"/>
        <v>0</v>
      </c>
      <c r="V56" s="641">
        <f t="shared" si="24"/>
        <v>0</v>
      </c>
      <c r="W56" s="641">
        <f t="shared" si="25"/>
        <v>6614</v>
      </c>
    </row>
    <row r="57" spans="1:23" s="430" customFormat="1">
      <c r="A57" s="640">
        <v>7</v>
      </c>
      <c r="B57" s="445" t="s">
        <v>613</v>
      </c>
      <c r="C57" s="639" t="s">
        <v>769</v>
      </c>
      <c r="D57" s="814" t="s">
        <v>768</v>
      </c>
      <c r="E57" s="640">
        <v>1</v>
      </c>
      <c r="F57" s="640" t="s">
        <v>920</v>
      </c>
      <c r="G57" s="640">
        <v>2.83</v>
      </c>
      <c r="H57" s="634">
        <f t="shared" si="19"/>
        <v>187176.2</v>
      </c>
      <c r="I57" s="445"/>
      <c r="J57" s="815"/>
      <c r="K57" s="641">
        <f t="shared" si="20"/>
        <v>187176.2</v>
      </c>
      <c r="L57" s="445">
        <v>1</v>
      </c>
      <c r="M57" s="640" t="s">
        <v>787</v>
      </c>
      <c r="N57" s="640">
        <v>2.75</v>
      </c>
      <c r="O57" s="634">
        <f t="shared" si="21"/>
        <v>181885</v>
      </c>
      <c r="P57" s="445"/>
      <c r="Q57" s="815"/>
      <c r="R57" s="641">
        <f t="shared" si="22"/>
        <v>181885</v>
      </c>
      <c r="S57" s="641">
        <f>+E57-L57</f>
        <v>0</v>
      </c>
      <c r="T57" s="641">
        <f t="shared" ref="T57:V58" si="26">H57-O57</f>
        <v>5291.2000000000116</v>
      </c>
      <c r="U57" s="641">
        <f t="shared" si="26"/>
        <v>0</v>
      </c>
      <c r="V57" s="641">
        <f t="shared" si="26"/>
        <v>0</v>
      </c>
      <c r="W57" s="641">
        <f>T57+U57+V57</f>
        <v>5291.2000000000116</v>
      </c>
    </row>
    <row r="58" spans="1:23" s="430" customFormat="1">
      <c r="A58" s="640">
        <v>8</v>
      </c>
      <c r="B58" s="445" t="s">
        <v>777</v>
      </c>
      <c r="C58" s="639" t="s">
        <v>749</v>
      </c>
      <c r="D58" s="814" t="s">
        <v>767</v>
      </c>
      <c r="E58" s="640">
        <v>1</v>
      </c>
      <c r="F58" s="640" t="s">
        <v>909</v>
      </c>
      <c r="G58" s="640">
        <v>2.83</v>
      </c>
      <c r="H58" s="634">
        <f>G58*66140</f>
        <v>187176.2</v>
      </c>
      <c r="I58" s="445"/>
      <c r="J58" s="815"/>
      <c r="K58" s="641">
        <f t="shared" si="20"/>
        <v>187176.2</v>
      </c>
      <c r="L58" s="445">
        <v>1</v>
      </c>
      <c r="M58" s="640" t="s">
        <v>785</v>
      </c>
      <c r="N58" s="640">
        <v>2.75</v>
      </c>
      <c r="O58" s="634">
        <f t="shared" si="21"/>
        <v>181885</v>
      </c>
      <c r="P58" s="445"/>
      <c r="Q58" s="815"/>
      <c r="R58" s="641">
        <f t="shared" si="22"/>
        <v>181885</v>
      </c>
      <c r="S58" s="641">
        <f>+E58-L58</f>
        <v>0</v>
      </c>
      <c r="T58" s="641">
        <f t="shared" si="26"/>
        <v>5291.2000000000116</v>
      </c>
      <c r="U58" s="641">
        <f t="shared" si="26"/>
        <v>0</v>
      </c>
      <c r="V58" s="641">
        <f t="shared" si="26"/>
        <v>0</v>
      </c>
      <c r="W58" s="641">
        <f>T58+U58+V58</f>
        <v>5291.2000000000116</v>
      </c>
    </row>
    <row r="59" spans="1:23" s="227" customFormat="1" ht="27">
      <c r="A59" s="222"/>
      <c r="B59" s="592" t="s">
        <v>236</v>
      </c>
      <c r="C59" s="226" t="s">
        <v>1</v>
      </c>
      <c r="D59" s="684" t="s">
        <v>1</v>
      </c>
      <c r="E59" s="226">
        <f>SUM(E51:E58)</f>
        <v>8</v>
      </c>
      <c r="F59" s="226" t="s">
        <v>1</v>
      </c>
      <c r="G59" s="226" t="s">
        <v>1</v>
      </c>
      <c r="H59" s="226">
        <f>SUM(H51:H58)</f>
        <v>2096637.9999999998</v>
      </c>
      <c r="I59" s="226">
        <f>SUM(I51:I56)</f>
        <v>0</v>
      </c>
      <c r="J59" s="226">
        <f>SUM(J51:J56)</f>
        <v>29928.35</v>
      </c>
      <c r="K59" s="226">
        <f>SUM(K51:K58)</f>
        <v>2126566.3499999996</v>
      </c>
      <c r="L59" s="226">
        <f>SUM(L51:L58)</f>
        <v>8</v>
      </c>
      <c r="M59" s="226" t="s">
        <v>1</v>
      </c>
      <c r="N59" s="226" t="s">
        <v>1</v>
      </c>
      <c r="O59" s="226">
        <f>SUM(O51:O58)</f>
        <v>2054969.8</v>
      </c>
      <c r="P59" s="226">
        <f t="shared" ref="P59:W59" si="27">SUM(P51:P58)</f>
        <v>0</v>
      </c>
      <c r="Q59" s="226">
        <f t="shared" si="27"/>
        <v>29531.51</v>
      </c>
      <c r="R59" s="226">
        <f t="shared" si="27"/>
        <v>2084501.31</v>
      </c>
      <c r="S59" s="226">
        <f t="shared" si="27"/>
        <v>0</v>
      </c>
      <c r="T59" s="226">
        <f t="shared" si="27"/>
        <v>41668.199999999983</v>
      </c>
      <c r="U59" s="226">
        <f t="shared" si="27"/>
        <v>0</v>
      </c>
      <c r="V59" s="226">
        <f t="shared" si="27"/>
        <v>396.84000000000015</v>
      </c>
      <c r="W59" s="226">
        <f t="shared" si="27"/>
        <v>42065.039999999979</v>
      </c>
    </row>
    <row r="60" spans="1:23" ht="18.75" customHeight="1">
      <c r="A60" s="205"/>
      <c r="B60" s="637" t="s">
        <v>221</v>
      </c>
      <c r="C60" s="450"/>
      <c r="D60" s="664"/>
      <c r="E60" s="643"/>
      <c r="F60" s="450"/>
      <c r="G60" s="450"/>
      <c r="H60" s="643"/>
      <c r="I60" s="643"/>
      <c r="J60" s="643"/>
      <c r="K60" s="643"/>
      <c r="L60" s="643"/>
      <c r="M60" s="450"/>
      <c r="N60" s="450"/>
      <c r="O60" s="643"/>
      <c r="P60" s="643"/>
      <c r="Q60" s="643"/>
      <c r="R60" s="643"/>
      <c r="S60" s="643"/>
      <c r="T60" s="643"/>
      <c r="U60" s="643"/>
      <c r="V60" s="643"/>
      <c r="W60" s="643"/>
    </row>
    <row r="61" spans="1:23" s="430" customFormat="1">
      <c r="A61" s="640">
        <v>1</v>
      </c>
      <c r="B61" s="445" t="s">
        <v>639</v>
      </c>
      <c r="C61" s="645" t="s">
        <v>928</v>
      </c>
      <c r="D61" s="811" t="s">
        <v>760</v>
      </c>
      <c r="E61" s="640">
        <v>1</v>
      </c>
      <c r="F61" s="640" t="s">
        <v>640</v>
      </c>
      <c r="G61" s="640">
        <v>5.34</v>
      </c>
      <c r="H61" s="634">
        <f>G61*66140</f>
        <v>353187.6</v>
      </c>
      <c r="I61" s="445"/>
      <c r="J61" s="813">
        <f>H61*20%</f>
        <v>70637.52</v>
      </c>
      <c r="K61" s="641">
        <f>H61+I61+J61</f>
        <v>423825.12</v>
      </c>
      <c r="L61" s="445">
        <v>1</v>
      </c>
      <c r="M61" s="640" t="s">
        <v>640</v>
      </c>
      <c r="N61" s="640">
        <v>5.34</v>
      </c>
      <c r="O61" s="634">
        <f>N61*66140</f>
        <v>353187.6</v>
      </c>
      <c r="P61" s="445"/>
      <c r="Q61" s="813">
        <f>O61*20%</f>
        <v>70637.52</v>
      </c>
      <c r="R61" s="641">
        <f>O61+P61+Q61</f>
        <v>423825.12</v>
      </c>
      <c r="S61" s="641">
        <f>+E61-L61</f>
        <v>0</v>
      </c>
      <c r="T61" s="641">
        <f t="shared" ref="T61:V63" si="28">H61-O61</f>
        <v>0</v>
      </c>
      <c r="U61" s="641">
        <f t="shared" si="28"/>
        <v>0</v>
      </c>
      <c r="V61" s="641">
        <f t="shared" si="28"/>
        <v>0</v>
      </c>
      <c r="W61" s="641">
        <f>T61+U61+V61</f>
        <v>0</v>
      </c>
    </row>
    <row r="62" spans="1:23" s="430" customFormat="1">
      <c r="A62" s="640">
        <v>2</v>
      </c>
      <c r="B62" s="445" t="s">
        <v>641</v>
      </c>
      <c r="C62" s="645" t="s">
        <v>751</v>
      </c>
      <c r="D62" s="812" t="s">
        <v>754</v>
      </c>
      <c r="E62" s="640">
        <v>1</v>
      </c>
      <c r="F62" s="640" t="s">
        <v>921</v>
      </c>
      <c r="G62" s="640">
        <v>2.21</v>
      </c>
      <c r="H62" s="634">
        <f>G62*66140</f>
        <v>146169.4</v>
      </c>
      <c r="I62" s="445"/>
      <c r="J62" s="815"/>
      <c r="K62" s="641">
        <f>H62+I62+J62</f>
        <v>146169.4</v>
      </c>
      <c r="L62" s="445">
        <v>1</v>
      </c>
      <c r="M62" s="640" t="s">
        <v>788</v>
      </c>
      <c r="N62" s="640">
        <v>2.15</v>
      </c>
      <c r="O62" s="634">
        <f>N62*66140</f>
        <v>142201</v>
      </c>
      <c r="P62" s="445"/>
      <c r="Q62" s="815"/>
      <c r="R62" s="641">
        <f>O62+P62+Q62</f>
        <v>142201</v>
      </c>
      <c r="S62" s="641">
        <f>+E62-L62</f>
        <v>0</v>
      </c>
      <c r="T62" s="641">
        <f t="shared" si="28"/>
        <v>3968.3999999999942</v>
      </c>
      <c r="U62" s="641">
        <f t="shared" si="28"/>
        <v>0</v>
      </c>
      <c r="V62" s="641">
        <f t="shared" si="28"/>
        <v>0</v>
      </c>
      <c r="W62" s="641">
        <f>T62+U62+V62</f>
        <v>3968.3999999999942</v>
      </c>
    </row>
    <row r="63" spans="1:23" s="430" customFormat="1">
      <c r="A63" s="640">
        <v>3</v>
      </c>
      <c r="B63" s="445" t="s">
        <v>642</v>
      </c>
      <c r="C63" s="645" t="s">
        <v>752</v>
      </c>
      <c r="D63" s="812" t="s">
        <v>755</v>
      </c>
      <c r="E63" s="640">
        <v>1</v>
      </c>
      <c r="F63" s="640" t="s">
        <v>919</v>
      </c>
      <c r="G63" s="640">
        <v>1.84</v>
      </c>
      <c r="H63" s="634">
        <f>G63*66140</f>
        <v>121697.60000000001</v>
      </c>
      <c r="I63" s="445"/>
      <c r="J63" s="815"/>
      <c r="K63" s="641">
        <f>H63+I63+J63</f>
        <v>121697.60000000001</v>
      </c>
      <c r="L63" s="445">
        <v>1</v>
      </c>
      <c r="M63" s="640" t="s">
        <v>766</v>
      </c>
      <c r="N63" s="640">
        <v>1.79</v>
      </c>
      <c r="O63" s="634">
        <f>N63*66140</f>
        <v>118390.6</v>
      </c>
      <c r="P63" s="445"/>
      <c r="Q63" s="815"/>
      <c r="R63" s="641">
        <f>O63+P63+Q63</f>
        <v>118390.6</v>
      </c>
      <c r="S63" s="641">
        <f>+E63-L63</f>
        <v>0</v>
      </c>
      <c r="T63" s="641">
        <f t="shared" si="28"/>
        <v>3307</v>
      </c>
      <c r="U63" s="641">
        <f t="shared" si="28"/>
        <v>0</v>
      </c>
      <c r="V63" s="641">
        <f t="shared" si="28"/>
        <v>0</v>
      </c>
      <c r="W63" s="641">
        <f>T63+U63+V63</f>
        <v>3307</v>
      </c>
    </row>
    <row r="64" spans="1:23" s="227" customFormat="1" ht="24.75" customHeight="1">
      <c r="A64" s="222"/>
      <c r="B64" s="230" t="s">
        <v>236</v>
      </c>
      <c r="C64" s="226" t="s">
        <v>1</v>
      </c>
      <c r="D64" s="684" t="s">
        <v>1</v>
      </c>
      <c r="E64" s="226">
        <f>SUM(E61:E63)</f>
        <v>3</v>
      </c>
      <c r="F64" s="226" t="s">
        <v>1</v>
      </c>
      <c r="G64" s="226" t="s">
        <v>1</v>
      </c>
      <c r="H64" s="226">
        <f>SUM(H61:H63)</f>
        <v>621054.6</v>
      </c>
      <c r="I64" s="226">
        <f>SUM(I61:I63)</f>
        <v>0</v>
      </c>
      <c r="J64" s="226">
        <f>SUM(J61:J63)</f>
        <v>70637.52</v>
      </c>
      <c r="K64" s="226">
        <f>SUM(K61:K63)</f>
        <v>691692.12</v>
      </c>
      <c r="L64" s="226">
        <f>SUM(L61:L63)</f>
        <v>3</v>
      </c>
      <c r="M64" s="226" t="s">
        <v>1</v>
      </c>
      <c r="N64" s="226" t="s">
        <v>1</v>
      </c>
      <c r="O64" s="226">
        <f>SUM(O61:O63)</f>
        <v>613779.19999999995</v>
      </c>
      <c r="P64" s="226">
        <f t="shared" ref="P64:W64" si="29">SUM(P61:P63)</f>
        <v>0</v>
      </c>
      <c r="Q64" s="226">
        <f t="shared" si="29"/>
        <v>70637.52</v>
      </c>
      <c r="R64" s="226">
        <f t="shared" si="29"/>
        <v>684416.72</v>
      </c>
      <c r="S64" s="226">
        <f t="shared" si="29"/>
        <v>0</v>
      </c>
      <c r="T64" s="226">
        <f t="shared" si="29"/>
        <v>7275.3999999999942</v>
      </c>
      <c r="U64" s="226">
        <f t="shared" si="29"/>
        <v>0</v>
      </c>
      <c r="V64" s="226">
        <f t="shared" si="29"/>
        <v>0</v>
      </c>
      <c r="W64" s="226">
        <f t="shared" si="29"/>
        <v>7275.3999999999942</v>
      </c>
    </row>
    <row r="65" spans="1:23" s="774" customFormat="1" ht="14.25">
      <c r="A65" s="769"/>
      <c r="B65" s="770" t="s">
        <v>876</v>
      </c>
      <c r="C65" s="771"/>
      <c r="D65" s="772"/>
      <c r="E65" s="773"/>
      <c r="F65" s="771"/>
      <c r="G65" s="771"/>
      <c r="H65" s="773"/>
      <c r="I65" s="773"/>
      <c r="J65" s="773"/>
      <c r="K65" s="773"/>
      <c r="L65" s="773"/>
      <c r="M65" s="771"/>
      <c r="N65" s="771"/>
      <c r="O65" s="773"/>
      <c r="P65" s="773"/>
      <c r="Q65" s="773"/>
      <c r="R65" s="773"/>
      <c r="S65" s="773"/>
      <c r="T65" s="773"/>
      <c r="U65" s="773"/>
      <c r="V65" s="773"/>
      <c r="W65" s="773"/>
    </row>
    <row r="66" spans="1:23" s="642" customFormat="1">
      <c r="A66" s="762">
        <v>1</v>
      </c>
      <c r="B66" s="819"/>
      <c r="C66" s="763" t="s">
        <v>623</v>
      </c>
      <c r="D66" s="764" t="s">
        <v>886</v>
      </c>
      <c r="E66" s="762">
        <v>1</v>
      </c>
      <c r="F66" s="762" t="s">
        <v>780</v>
      </c>
      <c r="G66" s="762">
        <v>4.01</v>
      </c>
      <c r="H66" s="765">
        <f>G66*66140</f>
        <v>265221.39999999997</v>
      </c>
      <c r="I66" s="696"/>
      <c r="J66" s="766"/>
      <c r="K66" s="767">
        <f>H66+I66+J66</f>
        <v>265221.39999999997</v>
      </c>
      <c r="L66" s="696">
        <v>1</v>
      </c>
      <c r="M66" s="762" t="s">
        <v>643</v>
      </c>
      <c r="N66" s="762">
        <v>3.88</v>
      </c>
      <c r="O66" s="765">
        <f>N66*66140</f>
        <v>256623.19999999998</v>
      </c>
      <c r="P66" s="696"/>
      <c r="Q66" s="766"/>
      <c r="R66" s="767">
        <f>O66+P66+Q66</f>
        <v>256623.19999999998</v>
      </c>
      <c r="S66" s="767">
        <f>+E66-L66</f>
        <v>0</v>
      </c>
      <c r="T66" s="767">
        <f t="shared" ref="T66:V67" si="30">H66-O66</f>
        <v>8598.1999999999825</v>
      </c>
      <c r="U66" s="767">
        <f t="shared" si="30"/>
        <v>0</v>
      </c>
      <c r="V66" s="767">
        <f t="shared" si="30"/>
        <v>0</v>
      </c>
      <c r="W66" s="767">
        <f>T66+U66+V66</f>
        <v>8598.1999999999825</v>
      </c>
    </row>
    <row r="67" spans="1:23" s="642" customFormat="1">
      <c r="A67" s="762">
        <v>2</v>
      </c>
      <c r="B67" s="696"/>
      <c r="C67" s="763" t="s">
        <v>874</v>
      </c>
      <c r="D67" s="764" t="s">
        <v>887</v>
      </c>
      <c r="E67" s="762">
        <v>1</v>
      </c>
      <c r="F67" s="762" t="s">
        <v>780</v>
      </c>
      <c r="G67" s="762">
        <v>3.21</v>
      </c>
      <c r="H67" s="765">
        <f>G67*66140</f>
        <v>212309.4</v>
      </c>
      <c r="I67" s="696"/>
      <c r="J67" s="766"/>
      <c r="K67" s="767">
        <f>H67+I67+J67</f>
        <v>212309.4</v>
      </c>
      <c r="L67" s="696">
        <v>1</v>
      </c>
      <c r="M67" s="762" t="s">
        <v>643</v>
      </c>
      <c r="N67" s="762">
        <v>3.21</v>
      </c>
      <c r="O67" s="765">
        <f>N67*66140</f>
        <v>212309.4</v>
      </c>
      <c r="P67" s="696"/>
      <c r="Q67" s="766"/>
      <c r="R67" s="767">
        <f>O67+P67+Q67</f>
        <v>212309.4</v>
      </c>
      <c r="S67" s="767">
        <f>+E67-L67</f>
        <v>0</v>
      </c>
      <c r="T67" s="767">
        <f t="shared" si="30"/>
        <v>0</v>
      </c>
      <c r="U67" s="767">
        <f t="shared" si="30"/>
        <v>0</v>
      </c>
      <c r="V67" s="767">
        <f t="shared" si="30"/>
        <v>0</v>
      </c>
      <c r="W67" s="767">
        <f>T67+U67+V67</f>
        <v>0</v>
      </c>
    </row>
    <row r="68" spans="1:23" s="227" customFormat="1" ht="21.75" customHeight="1">
      <c r="A68" s="222"/>
      <c r="B68" s="230" t="s">
        <v>236</v>
      </c>
      <c r="C68" s="226" t="s">
        <v>1</v>
      </c>
      <c r="D68" s="684" t="s">
        <v>1</v>
      </c>
      <c r="E68" s="226">
        <f>SUM(E66:E67)</f>
        <v>2</v>
      </c>
      <c r="F68" s="226" t="s">
        <v>1</v>
      </c>
      <c r="G68" s="226" t="s">
        <v>1</v>
      </c>
      <c r="H68" s="226">
        <f>SUM(H66:H67)</f>
        <v>477530.79999999993</v>
      </c>
      <c r="I68" s="226">
        <f>SUM(I66:I67)</f>
        <v>0</v>
      </c>
      <c r="J68" s="226">
        <f>SUM(J66:J67)</f>
        <v>0</v>
      </c>
      <c r="K68" s="226">
        <f>SUM(K66:K67)</f>
        <v>477530.79999999993</v>
      </c>
      <c r="L68" s="226">
        <f>SUM(L66:L67)</f>
        <v>2</v>
      </c>
      <c r="M68" s="226" t="s">
        <v>1</v>
      </c>
      <c r="N68" s="226" t="s">
        <v>1</v>
      </c>
      <c r="O68" s="226">
        <f>SUM(O66:O67)</f>
        <v>468932.6</v>
      </c>
      <c r="P68" s="226">
        <f t="shared" ref="P68:W68" si="31">SUM(P66:P67)</f>
        <v>0</v>
      </c>
      <c r="Q68" s="226">
        <f t="shared" si="31"/>
        <v>0</v>
      </c>
      <c r="R68" s="226">
        <f t="shared" si="31"/>
        <v>468932.6</v>
      </c>
      <c r="S68" s="226">
        <f t="shared" si="31"/>
        <v>0</v>
      </c>
      <c r="T68" s="226">
        <f t="shared" si="31"/>
        <v>8598.1999999999825</v>
      </c>
      <c r="U68" s="226">
        <f t="shared" si="31"/>
        <v>0</v>
      </c>
      <c r="V68" s="226">
        <f t="shared" si="31"/>
        <v>0</v>
      </c>
      <c r="W68" s="226">
        <f t="shared" si="31"/>
        <v>8598.1999999999825</v>
      </c>
    </row>
    <row r="69" spans="1:23" ht="14.25">
      <c r="A69" s="205"/>
      <c r="B69" s="637" t="s">
        <v>877</v>
      </c>
      <c r="C69" s="450"/>
      <c r="D69" s="664"/>
      <c r="E69" s="643"/>
      <c r="F69" s="450"/>
      <c r="G69" s="450"/>
      <c r="H69" s="643"/>
      <c r="I69" s="643"/>
      <c r="J69" s="643"/>
      <c r="K69" s="643"/>
      <c r="L69" s="643"/>
      <c r="M69" s="450"/>
      <c r="N69" s="450"/>
      <c r="O69" s="643"/>
      <c r="P69" s="643"/>
      <c r="Q69" s="643"/>
      <c r="R69" s="643"/>
      <c r="S69" s="643"/>
      <c r="T69" s="643"/>
      <c r="U69" s="643"/>
      <c r="V69" s="643"/>
      <c r="W69" s="643"/>
    </row>
    <row r="70" spans="1:23" s="430" customFormat="1">
      <c r="A70" s="640">
        <v>1</v>
      </c>
      <c r="B70" s="697" t="s">
        <v>779</v>
      </c>
      <c r="C70" s="645" t="s">
        <v>623</v>
      </c>
      <c r="D70" s="811" t="s">
        <v>756</v>
      </c>
      <c r="E70" s="640">
        <v>1</v>
      </c>
      <c r="F70" s="640" t="s">
        <v>929</v>
      </c>
      <c r="G70" s="640">
        <v>4.55</v>
      </c>
      <c r="H70" s="634">
        <f>G70*66140</f>
        <v>300937</v>
      </c>
      <c r="I70" s="445"/>
      <c r="J70" s="813"/>
      <c r="K70" s="641">
        <f>H70+I70+J70</f>
        <v>300937</v>
      </c>
      <c r="L70" s="445">
        <v>1</v>
      </c>
      <c r="M70" s="640" t="s">
        <v>878</v>
      </c>
      <c r="N70" s="640">
        <v>4.55</v>
      </c>
      <c r="O70" s="634">
        <f>N70*66140</f>
        <v>300937</v>
      </c>
      <c r="P70" s="445"/>
      <c r="Q70" s="813"/>
      <c r="R70" s="641">
        <f>O70+P70+Q70</f>
        <v>300937</v>
      </c>
      <c r="S70" s="641">
        <f>+E70-L70</f>
        <v>0</v>
      </c>
      <c r="T70" s="641">
        <f t="shared" ref="T70:V71" si="32">H70-O70</f>
        <v>0</v>
      </c>
      <c r="U70" s="641">
        <f t="shared" si="32"/>
        <v>0</v>
      </c>
      <c r="V70" s="641">
        <f t="shared" si="32"/>
        <v>0</v>
      </c>
      <c r="W70" s="641">
        <f>T70+U70+V70</f>
        <v>0</v>
      </c>
    </row>
    <row r="71" spans="1:23" s="430" customFormat="1" ht="13.5" customHeight="1">
      <c r="A71" s="640">
        <v>2</v>
      </c>
      <c r="B71" s="445" t="s">
        <v>937</v>
      </c>
      <c r="C71" s="645" t="s">
        <v>749</v>
      </c>
      <c r="D71" s="811" t="s">
        <v>757</v>
      </c>
      <c r="E71" s="640">
        <v>1</v>
      </c>
      <c r="F71" s="640" t="s">
        <v>920</v>
      </c>
      <c r="G71" s="640">
        <v>3.31</v>
      </c>
      <c r="H71" s="634">
        <f>G71*66140</f>
        <v>218923.4</v>
      </c>
      <c r="I71" s="445"/>
      <c r="J71" s="813"/>
      <c r="K71" s="641">
        <f>H71+I71+J71</f>
        <v>218923.4</v>
      </c>
      <c r="L71" s="445">
        <v>1</v>
      </c>
      <c r="M71" s="640" t="s">
        <v>787</v>
      </c>
      <c r="N71" s="640">
        <v>3.31</v>
      </c>
      <c r="O71" s="634">
        <f>N71*66140</f>
        <v>218923.4</v>
      </c>
      <c r="P71" s="445"/>
      <c r="Q71" s="813"/>
      <c r="R71" s="641">
        <f>O71+P71+Q71</f>
        <v>218923.4</v>
      </c>
      <c r="S71" s="641">
        <f>+E71-L71</f>
        <v>0</v>
      </c>
      <c r="T71" s="641">
        <f t="shared" si="32"/>
        <v>0</v>
      </c>
      <c r="U71" s="641">
        <f t="shared" si="32"/>
        <v>0</v>
      </c>
      <c r="V71" s="641">
        <f t="shared" si="32"/>
        <v>0</v>
      </c>
      <c r="W71" s="641">
        <f>T71+U71+V71</f>
        <v>0</v>
      </c>
    </row>
    <row r="72" spans="1:23" s="227" customFormat="1" ht="25.5" customHeight="1">
      <c r="A72" s="222"/>
      <c r="B72" s="230" t="s">
        <v>236</v>
      </c>
      <c r="C72" s="226" t="s">
        <v>1</v>
      </c>
      <c r="D72" s="684" t="s">
        <v>1</v>
      </c>
      <c r="E72" s="226">
        <f>SUM(E70:E71)</f>
        <v>2</v>
      </c>
      <c r="F72" s="226" t="s">
        <v>1</v>
      </c>
      <c r="G72" s="226" t="s">
        <v>1</v>
      </c>
      <c r="H72" s="226">
        <f>SUM(H70:H71)</f>
        <v>519860.4</v>
      </c>
      <c r="I72" s="226">
        <f>SUM(I70:I71)</f>
        <v>0</v>
      </c>
      <c r="J72" s="226">
        <f>SUM(J70:J71)</f>
        <v>0</v>
      </c>
      <c r="K72" s="226">
        <f>SUM(K70:K71)</f>
        <v>519860.4</v>
      </c>
      <c r="L72" s="226">
        <f>SUM(L70:L71)</f>
        <v>2</v>
      </c>
      <c r="M72" s="226" t="s">
        <v>1</v>
      </c>
      <c r="N72" s="226" t="s">
        <v>1</v>
      </c>
      <c r="O72" s="226">
        <f>SUM(O70:O71)</f>
        <v>519860.4</v>
      </c>
      <c r="P72" s="226">
        <f t="shared" ref="P72:W72" si="33">SUM(P70:P71)</f>
        <v>0</v>
      </c>
      <c r="Q72" s="226">
        <f t="shared" si="33"/>
        <v>0</v>
      </c>
      <c r="R72" s="226">
        <f t="shared" si="33"/>
        <v>519860.4</v>
      </c>
      <c r="S72" s="226">
        <f t="shared" si="33"/>
        <v>0</v>
      </c>
      <c r="T72" s="226">
        <f t="shared" si="33"/>
        <v>0</v>
      </c>
      <c r="U72" s="226">
        <f t="shared" si="33"/>
        <v>0</v>
      </c>
      <c r="V72" s="226">
        <f t="shared" si="33"/>
        <v>0</v>
      </c>
      <c r="W72" s="226">
        <f t="shared" si="33"/>
        <v>0</v>
      </c>
    </row>
    <row r="73" spans="1:23" ht="14.25">
      <c r="A73" s="205"/>
      <c r="B73" s="637" t="s">
        <v>597</v>
      </c>
      <c r="C73" s="450"/>
      <c r="D73" s="664"/>
      <c r="E73" s="643"/>
      <c r="F73" s="450"/>
      <c r="G73" s="450"/>
      <c r="H73" s="643"/>
      <c r="I73" s="643"/>
      <c r="J73" s="643"/>
      <c r="K73" s="643"/>
      <c r="L73" s="643"/>
      <c r="M73" s="450"/>
      <c r="N73" s="450"/>
      <c r="O73" s="643"/>
      <c r="P73" s="643"/>
      <c r="Q73" s="643"/>
      <c r="R73" s="643"/>
      <c r="S73" s="643"/>
      <c r="T73" s="643"/>
      <c r="U73" s="643"/>
      <c r="V73" s="643"/>
      <c r="W73" s="643"/>
    </row>
    <row r="74" spans="1:23" s="430" customFormat="1">
      <c r="A74" s="640">
        <v>1</v>
      </c>
      <c r="B74" s="445" t="s">
        <v>645</v>
      </c>
      <c r="C74" s="645" t="s">
        <v>623</v>
      </c>
      <c r="D74" s="811" t="s">
        <v>758</v>
      </c>
      <c r="E74" s="640">
        <v>1</v>
      </c>
      <c r="F74" s="640" t="s">
        <v>922</v>
      </c>
      <c r="G74" s="640">
        <v>5.01</v>
      </c>
      <c r="H74" s="634">
        <f>G74*66140</f>
        <v>331361.39999999997</v>
      </c>
      <c r="I74" s="445"/>
      <c r="J74" s="813">
        <f>H74*5%</f>
        <v>16568.07</v>
      </c>
      <c r="K74" s="641">
        <f>H74+I74+J74</f>
        <v>347929.47</v>
      </c>
      <c r="L74" s="445">
        <v>1</v>
      </c>
      <c r="M74" s="640" t="s">
        <v>789</v>
      </c>
      <c r="N74" s="640">
        <v>5.01</v>
      </c>
      <c r="O74" s="634">
        <f>N74*66140</f>
        <v>331361.39999999997</v>
      </c>
      <c r="P74" s="445"/>
      <c r="Q74" s="813">
        <f>O74*5%</f>
        <v>16568.07</v>
      </c>
      <c r="R74" s="641">
        <f>O74+P74+Q74</f>
        <v>347929.47</v>
      </c>
      <c r="S74" s="641">
        <f>+E74-L74</f>
        <v>0</v>
      </c>
      <c r="T74" s="641">
        <f t="shared" ref="T74:V75" si="34">H74-O74</f>
        <v>0</v>
      </c>
      <c r="U74" s="641">
        <f t="shared" si="34"/>
        <v>0</v>
      </c>
      <c r="V74" s="641">
        <f t="shared" si="34"/>
        <v>0</v>
      </c>
      <c r="W74" s="641">
        <f>T74+U74+V74</f>
        <v>0</v>
      </c>
    </row>
    <row r="75" spans="1:23" s="430" customFormat="1">
      <c r="A75" s="640">
        <v>2</v>
      </c>
      <c r="B75" s="445" t="s">
        <v>646</v>
      </c>
      <c r="C75" s="645" t="s">
        <v>762</v>
      </c>
      <c r="D75" s="811" t="s">
        <v>759</v>
      </c>
      <c r="E75" s="640">
        <v>1</v>
      </c>
      <c r="F75" s="640" t="s">
        <v>919</v>
      </c>
      <c r="G75" s="640">
        <v>2.92</v>
      </c>
      <c r="H75" s="634">
        <f>G75*66140</f>
        <v>193128.8</v>
      </c>
      <c r="I75" s="445"/>
      <c r="J75" s="813"/>
      <c r="K75" s="641">
        <f>H75+I75+J75</f>
        <v>193128.8</v>
      </c>
      <c r="L75" s="445">
        <v>1</v>
      </c>
      <c r="M75" s="640" t="s">
        <v>766</v>
      </c>
      <c r="N75" s="640">
        <v>2.83</v>
      </c>
      <c r="O75" s="634">
        <f>N75*66140</f>
        <v>187176.2</v>
      </c>
      <c r="P75" s="445"/>
      <c r="Q75" s="813"/>
      <c r="R75" s="641">
        <f>O75+P75+Q75</f>
        <v>187176.2</v>
      </c>
      <c r="S75" s="641">
        <f>+E75-L75</f>
        <v>0</v>
      </c>
      <c r="T75" s="641">
        <f t="shared" si="34"/>
        <v>5952.5999999999767</v>
      </c>
      <c r="U75" s="641">
        <f t="shared" si="34"/>
        <v>0</v>
      </c>
      <c r="V75" s="641">
        <f t="shared" si="34"/>
        <v>0</v>
      </c>
      <c r="W75" s="641">
        <f>T75+U75+V75</f>
        <v>5952.5999999999767</v>
      </c>
    </row>
    <row r="76" spans="1:23" s="227" customFormat="1" ht="24" customHeight="1">
      <c r="A76" s="222"/>
      <c r="B76" s="230" t="s">
        <v>236</v>
      </c>
      <c r="C76" s="226" t="s">
        <v>1</v>
      </c>
      <c r="D76" s="684" t="s">
        <v>1</v>
      </c>
      <c r="E76" s="226">
        <f>SUM(E74:E75)</f>
        <v>2</v>
      </c>
      <c r="F76" s="226" t="s">
        <v>1</v>
      </c>
      <c r="G76" s="226" t="s">
        <v>1</v>
      </c>
      <c r="H76" s="226">
        <f>SUM(H74:H75)</f>
        <v>524490.19999999995</v>
      </c>
      <c r="I76" s="226">
        <f>SUM(I74:I75)</f>
        <v>0</v>
      </c>
      <c r="J76" s="226">
        <f>SUM(J74:J75)</f>
        <v>16568.07</v>
      </c>
      <c r="K76" s="226">
        <f>SUM(K74:K75)</f>
        <v>541058.27</v>
      </c>
      <c r="L76" s="226">
        <f>SUM(L74:L75)</f>
        <v>2</v>
      </c>
      <c r="M76" s="226" t="s">
        <v>1</v>
      </c>
      <c r="N76" s="226" t="s">
        <v>1</v>
      </c>
      <c r="O76" s="226">
        <f>SUM(O74:O75)</f>
        <v>518537.6</v>
      </c>
      <c r="P76" s="226">
        <f t="shared" ref="P76:W76" si="35">SUM(P74:P75)</f>
        <v>0</v>
      </c>
      <c r="Q76" s="226">
        <f t="shared" si="35"/>
        <v>16568.07</v>
      </c>
      <c r="R76" s="226">
        <f t="shared" si="35"/>
        <v>535105.66999999993</v>
      </c>
      <c r="S76" s="226">
        <f t="shared" si="35"/>
        <v>0</v>
      </c>
      <c r="T76" s="226">
        <f t="shared" si="35"/>
        <v>5952.5999999999767</v>
      </c>
      <c r="U76" s="226">
        <f t="shared" si="35"/>
        <v>0</v>
      </c>
      <c r="V76" s="226">
        <f t="shared" si="35"/>
        <v>0</v>
      </c>
      <c r="W76" s="226">
        <f t="shared" si="35"/>
        <v>5952.5999999999767</v>
      </c>
    </row>
    <row r="77" spans="1:23" ht="14.25">
      <c r="A77" s="205"/>
      <c r="B77" s="637" t="s">
        <v>598</v>
      </c>
      <c r="C77" s="450"/>
      <c r="D77" s="664"/>
      <c r="E77" s="643"/>
      <c r="F77" s="450"/>
      <c r="G77" s="644"/>
      <c r="H77" s="643"/>
      <c r="I77" s="643"/>
      <c r="J77" s="643"/>
      <c r="K77" s="643"/>
      <c r="L77" s="643"/>
      <c r="M77" s="450"/>
      <c r="N77" s="644"/>
      <c r="O77" s="643"/>
      <c r="P77" s="643"/>
      <c r="Q77" s="643"/>
      <c r="R77" s="643"/>
      <c r="S77" s="643"/>
      <c r="T77" s="643"/>
      <c r="U77" s="643"/>
      <c r="V77" s="643"/>
      <c r="W77" s="643"/>
    </row>
    <row r="78" spans="1:23" s="430" customFormat="1">
      <c r="A78" s="640">
        <v>1</v>
      </c>
      <c r="B78" s="445" t="s">
        <v>647</v>
      </c>
      <c r="C78" s="645" t="s">
        <v>623</v>
      </c>
      <c r="D78" s="811" t="s">
        <v>753</v>
      </c>
      <c r="E78" s="640">
        <v>1</v>
      </c>
      <c r="F78" s="640" t="s">
        <v>908</v>
      </c>
      <c r="G78" s="640">
        <v>4.55</v>
      </c>
      <c r="H78" s="634">
        <f>G78*66140</f>
        <v>300937</v>
      </c>
      <c r="I78" s="445"/>
      <c r="J78" s="813">
        <f>H78*5%</f>
        <v>15046.85</v>
      </c>
      <c r="K78" s="641">
        <f>H78+I78+J78</f>
        <v>315983.84999999998</v>
      </c>
      <c r="L78" s="445">
        <v>1</v>
      </c>
      <c r="M78" s="640" t="s">
        <v>784</v>
      </c>
      <c r="N78" s="640">
        <v>4.55</v>
      </c>
      <c r="O78" s="634">
        <f>N78*66140</f>
        <v>300937</v>
      </c>
      <c r="P78" s="445"/>
      <c r="Q78" s="813">
        <f>O78*5%</f>
        <v>15046.85</v>
      </c>
      <c r="R78" s="641">
        <f>O78+P78+Q78</f>
        <v>315983.84999999998</v>
      </c>
      <c r="S78" s="641">
        <f>+E78-L78</f>
        <v>0</v>
      </c>
      <c r="T78" s="641">
        <f t="shared" ref="T78:V79" si="36">H78-O78</f>
        <v>0</v>
      </c>
      <c r="U78" s="641">
        <f t="shared" si="36"/>
        <v>0</v>
      </c>
      <c r="V78" s="641">
        <f t="shared" si="36"/>
        <v>0</v>
      </c>
      <c r="W78" s="641">
        <f>T78+U78+V78</f>
        <v>0</v>
      </c>
    </row>
    <row r="79" spans="1:23" s="430" customFormat="1">
      <c r="A79" s="640">
        <v>2</v>
      </c>
      <c r="B79" s="445" t="s">
        <v>648</v>
      </c>
      <c r="C79" s="645" t="s">
        <v>763</v>
      </c>
      <c r="D79" s="811" t="s">
        <v>761</v>
      </c>
      <c r="E79" s="640">
        <v>1</v>
      </c>
      <c r="F79" s="640" t="s">
        <v>923</v>
      </c>
      <c r="G79" s="640">
        <v>3.11</v>
      </c>
      <c r="H79" s="634">
        <f>G79*66140</f>
        <v>205695.4</v>
      </c>
      <c r="I79" s="445"/>
      <c r="J79" s="815"/>
      <c r="K79" s="641">
        <f>H79+I79+J79</f>
        <v>205695.4</v>
      </c>
      <c r="L79" s="445">
        <v>1</v>
      </c>
      <c r="M79" s="640" t="s">
        <v>786</v>
      </c>
      <c r="N79" s="640">
        <v>3.02</v>
      </c>
      <c r="O79" s="634">
        <f>N79*66140</f>
        <v>199742.8</v>
      </c>
      <c r="P79" s="445"/>
      <c r="Q79" s="445"/>
      <c r="R79" s="641">
        <f>O79+P79+Q79</f>
        <v>199742.8</v>
      </c>
      <c r="S79" s="641">
        <f>+E79-L79</f>
        <v>0</v>
      </c>
      <c r="T79" s="641">
        <f t="shared" si="36"/>
        <v>5952.6000000000058</v>
      </c>
      <c r="U79" s="641">
        <f t="shared" si="36"/>
        <v>0</v>
      </c>
      <c r="V79" s="641">
        <f t="shared" si="36"/>
        <v>0</v>
      </c>
      <c r="W79" s="641">
        <f>T79+U79+V79</f>
        <v>5952.6000000000058</v>
      </c>
    </row>
    <row r="80" spans="1:23" s="227" customFormat="1" ht="21" customHeight="1">
      <c r="A80" s="222"/>
      <c r="B80" s="230" t="s">
        <v>236</v>
      </c>
      <c r="C80" s="226" t="s">
        <v>1</v>
      </c>
      <c r="D80" s="684" t="s">
        <v>1</v>
      </c>
      <c r="E80" s="226">
        <f>SUM(E78:E79)</f>
        <v>2</v>
      </c>
      <c r="F80" s="226" t="s">
        <v>1</v>
      </c>
      <c r="G80" s="226" t="s">
        <v>1</v>
      </c>
      <c r="H80" s="226">
        <f>SUM(H78:H79)</f>
        <v>506632.4</v>
      </c>
      <c r="I80" s="226">
        <f>SUM(I78:I79)</f>
        <v>0</v>
      </c>
      <c r="J80" s="226">
        <f>SUM(J78:J79)</f>
        <v>15046.85</v>
      </c>
      <c r="K80" s="226">
        <f>SUM(K78:K79)</f>
        <v>521679.25</v>
      </c>
      <c r="L80" s="226">
        <f>SUM(L78:L79)</f>
        <v>2</v>
      </c>
      <c r="M80" s="226" t="s">
        <v>1</v>
      </c>
      <c r="N80" s="226" t="s">
        <v>1</v>
      </c>
      <c r="O80" s="226">
        <f>SUM(O78:O79)</f>
        <v>500679.8</v>
      </c>
      <c r="P80" s="226">
        <f t="shared" ref="P80:W80" si="37">SUM(P78:P79)</f>
        <v>0</v>
      </c>
      <c r="Q80" s="226">
        <f t="shared" si="37"/>
        <v>15046.85</v>
      </c>
      <c r="R80" s="226">
        <f t="shared" si="37"/>
        <v>515726.64999999997</v>
      </c>
      <c r="S80" s="226">
        <f t="shared" si="37"/>
        <v>0</v>
      </c>
      <c r="T80" s="226">
        <f t="shared" si="37"/>
        <v>5952.6000000000058</v>
      </c>
      <c r="U80" s="226">
        <f t="shared" si="37"/>
        <v>0</v>
      </c>
      <c r="V80" s="226">
        <f t="shared" si="37"/>
        <v>0</v>
      </c>
      <c r="W80" s="226">
        <f t="shared" si="37"/>
        <v>5952.6000000000058</v>
      </c>
    </row>
    <row r="81" spans="1:23" ht="14.25">
      <c r="A81" s="205"/>
      <c r="B81" s="637" t="s">
        <v>599</v>
      </c>
      <c r="C81" s="450"/>
      <c r="D81" s="664"/>
      <c r="E81" s="643"/>
      <c r="F81" s="450"/>
      <c r="G81" s="450"/>
      <c r="H81" s="643"/>
      <c r="I81" s="643"/>
      <c r="J81" s="643"/>
      <c r="K81" s="643"/>
      <c r="L81" s="643"/>
      <c r="M81" s="450"/>
      <c r="N81" s="450"/>
      <c r="O81" s="643"/>
      <c r="P81" s="643"/>
      <c r="Q81" s="643"/>
      <c r="R81" s="643"/>
      <c r="S81" s="643"/>
      <c r="T81" s="643"/>
      <c r="U81" s="643"/>
      <c r="V81" s="643"/>
      <c r="W81" s="643"/>
    </row>
    <row r="82" spans="1:23" s="430" customFormat="1">
      <c r="A82" s="640">
        <v>1</v>
      </c>
      <c r="B82" s="445" t="s">
        <v>941</v>
      </c>
      <c r="C82" s="645" t="s">
        <v>623</v>
      </c>
      <c r="D82" s="811" t="s">
        <v>765</v>
      </c>
      <c r="E82" s="640">
        <v>1</v>
      </c>
      <c r="F82" s="640" t="s">
        <v>788</v>
      </c>
      <c r="G82" s="640">
        <v>4.1399999999999997</v>
      </c>
      <c r="H82" s="634">
        <f>G82*66140</f>
        <v>273819.59999999998</v>
      </c>
      <c r="I82" s="445"/>
      <c r="J82" s="813"/>
      <c r="K82" s="641">
        <f>H82+I82+J82</f>
        <v>273819.59999999998</v>
      </c>
      <c r="L82" s="445">
        <v>1</v>
      </c>
      <c r="M82" s="640" t="s">
        <v>945</v>
      </c>
      <c r="N82" s="640">
        <v>4.01</v>
      </c>
      <c r="O82" s="634">
        <f>N82*66140</f>
        <v>265221.39999999997</v>
      </c>
      <c r="P82" s="445"/>
      <c r="Q82" s="813"/>
      <c r="R82" s="641">
        <f>O82+P82+Q82</f>
        <v>265221.39999999997</v>
      </c>
      <c r="S82" s="641">
        <f>+E82-L82</f>
        <v>0</v>
      </c>
      <c r="T82" s="641">
        <f t="shared" ref="T82:V83" si="38">H82-O82</f>
        <v>8598.2000000000116</v>
      </c>
      <c r="U82" s="641">
        <f t="shared" si="38"/>
        <v>0</v>
      </c>
      <c r="V82" s="641">
        <f t="shared" si="38"/>
        <v>0</v>
      </c>
      <c r="W82" s="641">
        <f>T82+U82+V82</f>
        <v>8598.2000000000116</v>
      </c>
    </row>
    <row r="83" spans="1:23" s="430" customFormat="1">
      <c r="A83" s="640">
        <v>2</v>
      </c>
      <c r="B83" s="445" t="s">
        <v>649</v>
      </c>
      <c r="C83" s="645" t="s">
        <v>764</v>
      </c>
      <c r="D83" s="811" t="s">
        <v>776</v>
      </c>
      <c r="E83" s="640">
        <v>1</v>
      </c>
      <c r="F83" s="640" t="s">
        <v>919</v>
      </c>
      <c r="G83" s="640">
        <v>3.53</v>
      </c>
      <c r="H83" s="634">
        <f>G83*66140</f>
        <v>233474.19999999998</v>
      </c>
      <c r="I83" s="445"/>
      <c r="J83" s="815"/>
      <c r="K83" s="641">
        <f>H83+I83+J83</f>
        <v>233474.19999999998</v>
      </c>
      <c r="L83" s="445">
        <v>1</v>
      </c>
      <c r="M83" s="640" t="s">
        <v>766</v>
      </c>
      <c r="N83" s="640">
        <v>3.42</v>
      </c>
      <c r="O83" s="634">
        <f>N83*66140</f>
        <v>226198.8</v>
      </c>
      <c r="P83" s="445"/>
      <c r="Q83" s="445"/>
      <c r="R83" s="641">
        <f>O83+P83+Q83</f>
        <v>226198.8</v>
      </c>
      <c r="S83" s="641">
        <f>+E83-L83</f>
        <v>0</v>
      </c>
      <c r="T83" s="641">
        <f t="shared" si="38"/>
        <v>7275.3999999999942</v>
      </c>
      <c r="U83" s="641">
        <f t="shared" si="38"/>
        <v>0</v>
      </c>
      <c r="V83" s="641">
        <f t="shared" si="38"/>
        <v>0</v>
      </c>
      <c r="W83" s="641">
        <f>T83+U83+V83</f>
        <v>7275.3999999999942</v>
      </c>
    </row>
    <row r="84" spans="1:23" s="227" customFormat="1" ht="27">
      <c r="A84" s="222"/>
      <c r="B84" s="230" t="s">
        <v>236</v>
      </c>
      <c r="C84" s="226" t="s">
        <v>1</v>
      </c>
      <c r="D84" s="684" t="s">
        <v>1</v>
      </c>
      <c r="E84" s="226">
        <f>SUM(E82:E83)</f>
        <v>2</v>
      </c>
      <c r="F84" s="226" t="s">
        <v>1</v>
      </c>
      <c r="G84" s="226" t="s">
        <v>1</v>
      </c>
      <c r="H84" s="226">
        <f>SUM(H82:H83)</f>
        <v>507293.79999999993</v>
      </c>
      <c r="I84" s="226">
        <f>SUM(I82:I83)</f>
        <v>0</v>
      </c>
      <c r="J84" s="226">
        <f>SUM(J82:J83)</f>
        <v>0</v>
      </c>
      <c r="K84" s="226">
        <f>SUM(K82:K83)</f>
        <v>507293.79999999993</v>
      </c>
      <c r="L84" s="226">
        <f>SUM(L82:L83)</f>
        <v>2</v>
      </c>
      <c r="M84" s="226" t="s">
        <v>1</v>
      </c>
      <c r="N84" s="226" t="s">
        <v>1</v>
      </c>
      <c r="O84" s="226">
        <f>SUM(O82:O83)</f>
        <v>491420.19999999995</v>
      </c>
      <c r="P84" s="226">
        <f t="shared" ref="P84:W84" si="39">SUM(P82:P83)</f>
        <v>0</v>
      </c>
      <c r="Q84" s="226">
        <f t="shared" si="39"/>
        <v>0</v>
      </c>
      <c r="R84" s="226">
        <f t="shared" si="39"/>
        <v>491420.19999999995</v>
      </c>
      <c r="S84" s="226">
        <f t="shared" si="39"/>
        <v>0</v>
      </c>
      <c r="T84" s="226">
        <f t="shared" si="39"/>
        <v>15873.600000000006</v>
      </c>
      <c r="U84" s="226">
        <f t="shared" si="39"/>
        <v>0</v>
      </c>
      <c r="V84" s="226">
        <f t="shared" si="39"/>
        <v>0</v>
      </c>
      <c r="W84" s="226">
        <f t="shared" si="39"/>
        <v>15873.600000000006</v>
      </c>
    </row>
    <row r="85" spans="1:23" s="227" customFormat="1" ht="54">
      <c r="A85" s="222"/>
      <c r="B85" s="592" t="s">
        <v>237</v>
      </c>
      <c r="C85" s="226" t="s">
        <v>1</v>
      </c>
      <c r="D85" s="684" t="s">
        <v>1</v>
      </c>
      <c r="E85" s="226">
        <f>E31+E49+E59+E64+E72+E76+E80+E84+E68</f>
        <v>37</v>
      </c>
      <c r="F85" s="226" t="s">
        <v>1</v>
      </c>
      <c r="G85" s="226" t="s">
        <v>1</v>
      </c>
      <c r="H85" s="226">
        <f>H31+H49+H59+H64+H72+H76+H80+H84+H68</f>
        <v>9338968</v>
      </c>
      <c r="I85" s="226">
        <f>I31+I49+I59+I64+I72+I76+I80+I84+I68</f>
        <v>0</v>
      </c>
      <c r="J85" s="226">
        <f>J31+J49+J59+J64+J72+J76+J80+J84+J68</f>
        <v>306591.96999999997</v>
      </c>
      <c r="K85" s="226">
        <f>K31+K49+K59+K64+K72+K76+K80+K84+K68</f>
        <v>9645559.9700000025</v>
      </c>
      <c r="L85" s="226">
        <f>L31+L49+L59+L64+L72+L76+L80+L84+L68</f>
        <v>37</v>
      </c>
      <c r="M85" s="226" t="s">
        <v>1</v>
      </c>
      <c r="N85" s="226" t="s">
        <v>1</v>
      </c>
      <c r="O85" s="226">
        <f t="shared" ref="O85:W85" si="40">O31+O49+O59+O64+O72+O76+O80+O84+O68</f>
        <v>9187507.3999999985</v>
      </c>
      <c r="P85" s="226">
        <f t="shared" si="40"/>
        <v>0</v>
      </c>
      <c r="Q85" s="226">
        <f t="shared" si="40"/>
        <v>302524.36</v>
      </c>
      <c r="R85" s="226">
        <f t="shared" si="40"/>
        <v>9490031.7599999979</v>
      </c>
      <c r="S85" s="226">
        <f t="shared" si="40"/>
        <v>0</v>
      </c>
      <c r="T85" s="226">
        <f t="shared" si="40"/>
        <v>151460.60000000003</v>
      </c>
      <c r="U85" s="226">
        <f t="shared" si="40"/>
        <v>0</v>
      </c>
      <c r="V85" s="226">
        <f t="shared" si="40"/>
        <v>4067.6100000000188</v>
      </c>
      <c r="W85" s="226">
        <f t="shared" si="40"/>
        <v>155528.21000000005</v>
      </c>
    </row>
    <row r="86" spans="1:23" hidden="1">
      <c r="A86" s="205"/>
      <c r="B86" s="591"/>
      <c r="C86" s="224"/>
      <c r="D86" s="682"/>
      <c r="E86" s="225"/>
      <c r="F86" s="224"/>
      <c r="G86" s="224"/>
      <c r="H86" s="225"/>
      <c r="I86" s="225"/>
      <c r="J86" s="225"/>
      <c r="K86" s="225"/>
      <c r="L86" s="225"/>
      <c r="M86" s="224"/>
      <c r="N86" s="224"/>
      <c r="O86" s="225"/>
      <c r="P86" s="225"/>
      <c r="Q86" s="225"/>
      <c r="R86" s="225"/>
      <c r="S86" s="225"/>
      <c r="T86" s="225"/>
      <c r="U86" s="225"/>
      <c r="V86" s="225"/>
      <c r="W86" s="225"/>
    </row>
    <row r="87" spans="1:23" hidden="1">
      <c r="A87" s="205"/>
      <c r="B87" s="269"/>
      <c r="C87" s="224"/>
      <c r="D87" s="682"/>
      <c r="E87" s="105"/>
      <c r="F87" s="224"/>
      <c r="G87" s="224"/>
      <c r="H87" s="105"/>
      <c r="I87" s="105"/>
      <c r="J87" s="105"/>
      <c r="K87" s="105"/>
      <c r="L87" s="105"/>
      <c r="M87" s="224"/>
      <c r="N87" s="224"/>
      <c r="O87" s="105"/>
      <c r="P87" s="105"/>
      <c r="Q87" s="105"/>
      <c r="R87" s="105"/>
      <c r="S87" s="105"/>
      <c r="T87" s="105"/>
      <c r="U87" s="105"/>
      <c r="V87" s="105"/>
      <c r="W87" s="105"/>
    </row>
    <row r="88" spans="1:23" ht="81">
      <c r="A88" s="222" t="s">
        <v>5</v>
      </c>
      <c r="B88" s="590" t="s">
        <v>480</v>
      </c>
      <c r="C88" s="224"/>
      <c r="D88" s="682"/>
      <c r="E88" s="223"/>
      <c r="F88" s="224"/>
      <c r="G88" s="224"/>
      <c r="H88" s="223"/>
      <c r="I88" s="223"/>
      <c r="J88" s="223"/>
      <c r="K88" s="223"/>
      <c r="L88" s="223"/>
      <c r="M88" s="224"/>
      <c r="N88" s="224"/>
      <c r="O88" s="223"/>
      <c r="P88" s="223"/>
      <c r="Q88" s="223"/>
      <c r="R88" s="223"/>
      <c r="S88" s="223"/>
      <c r="T88" s="223"/>
      <c r="U88" s="223"/>
      <c r="V88" s="223"/>
      <c r="W88" s="223"/>
    </row>
    <row r="89" spans="1:23">
      <c r="A89" s="209">
        <v>1</v>
      </c>
      <c r="B89" s="697" t="s">
        <v>611</v>
      </c>
      <c r="C89" s="639" t="s">
        <v>665</v>
      </c>
      <c r="D89" s="682" t="s">
        <v>1</v>
      </c>
      <c r="E89" s="105">
        <v>1</v>
      </c>
      <c r="F89" s="224" t="s">
        <v>1</v>
      </c>
      <c r="G89" s="636">
        <v>3.5</v>
      </c>
      <c r="H89" s="634">
        <f>G89*66140</f>
        <v>231490</v>
      </c>
      <c r="I89" s="105"/>
      <c r="J89" s="105"/>
      <c r="K89" s="224">
        <f>H89+I89+J89</f>
        <v>231490</v>
      </c>
      <c r="L89" s="105">
        <v>1</v>
      </c>
      <c r="M89" s="224" t="s">
        <v>1</v>
      </c>
      <c r="N89" s="636">
        <v>3.5</v>
      </c>
      <c r="O89" s="634">
        <f>N89*66140</f>
        <v>231490</v>
      </c>
      <c r="P89" s="105"/>
      <c r="Q89" s="105"/>
      <c r="R89" s="224">
        <f>O89+P89+Q89</f>
        <v>231490</v>
      </c>
      <c r="S89" s="224">
        <f>+E89-L89</f>
        <v>0</v>
      </c>
      <c r="T89" s="224">
        <f t="shared" ref="T89:V91" si="41">H89-O89</f>
        <v>0</v>
      </c>
      <c r="U89" s="224">
        <f t="shared" si="41"/>
        <v>0</v>
      </c>
      <c r="V89" s="224">
        <f t="shared" si="41"/>
        <v>0</v>
      </c>
      <c r="W89" s="224">
        <f>T89+U89+V89</f>
        <v>0</v>
      </c>
    </row>
    <row r="90" spans="1:23" ht="25.5">
      <c r="A90" s="205">
        <v>2</v>
      </c>
      <c r="B90" s="269" t="s">
        <v>663</v>
      </c>
      <c r="C90" s="646" t="s">
        <v>650</v>
      </c>
      <c r="D90" s="682" t="s">
        <v>1</v>
      </c>
      <c r="E90" s="105">
        <v>1</v>
      </c>
      <c r="F90" s="224" t="s">
        <v>1</v>
      </c>
      <c r="G90" s="636">
        <v>2.75</v>
      </c>
      <c r="H90" s="634">
        <f>G90*66140</f>
        <v>181885</v>
      </c>
      <c r="I90" s="105"/>
      <c r="J90" s="105"/>
      <c r="K90" s="224">
        <f>H90+I90+J90</f>
        <v>181885</v>
      </c>
      <c r="L90" s="105">
        <v>1</v>
      </c>
      <c r="M90" s="224" t="s">
        <v>1</v>
      </c>
      <c r="N90" s="636">
        <v>2.75</v>
      </c>
      <c r="O90" s="634">
        <f>N90*66140</f>
        <v>181885</v>
      </c>
      <c r="P90" s="105"/>
      <c r="Q90" s="105"/>
      <c r="R90" s="224">
        <f>O90+P90+Q90</f>
        <v>181885</v>
      </c>
      <c r="S90" s="224">
        <f>+E90-L90</f>
        <v>0</v>
      </c>
      <c r="T90" s="224">
        <f t="shared" si="41"/>
        <v>0</v>
      </c>
      <c r="U90" s="224">
        <f t="shared" si="41"/>
        <v>0</v>
      </c>
      <c r="V90" s="224">
        <f t="shared" si="41"/>
        <v>0</v>
      </c>
      <c r="W90" s="224">
        <f>T90+U90+V90</f>
        <v>0</v>
      </c>
    </row>
    <row r="91" spans="1:23" ht="25.5">
      <c r="A91" s="205">
        <v>3</v>
      </c>
      <c r="B91" s="445" t="s">
        <v>871</v>
      </c>
      <c r="C91" s="646" t="s">
        <v>651</v>
      </c>
      <c r="D91" s="682" t="s">
        <v>1</v>
      </c>
      <c r="E91" s="105">
        <v>1</v>
      </c>
      <c r="F91" s="224" t="s">
        <v>1</v>
      </c>
      <c r="G91" s="636">
        <v>2.5</v>
      </c>
      <c r="H91" s="634">
        <f>G91*66140</f>
        <v>165350</v>
      </c>
      <c r="I91" s="105"/>
      <c r="J91" s="105"/>
      <c r="K91" s="224">
        <f>H91+I91+J91</f>
        <v>165350</v>
      </c>
      <c r="L91" s="105">
        <v>1</v>
      </c>
      <c r="M91" s="224" t="s">
        <v>1</v>
      </c>
      <c r="N91" s="636">
        <v>2.5</v>
      </c>
      <c r="O91" s="634">
        <f>N91*66140</f>
        <v>165350</v>
      </c>
      <c r="P91" s="105"/>
      <c r="Q91" s="105"/>
      <c r="R91" s="224">
        <f>O91+P91+Q91</f>
        <v>165350</v>
      </c>
      <c r="S91" s="224">
        <f>+E91-L91</f>
        <v>0</v>
      </c>
      <c r="T91" s="224">
        <f t="shared" si="41"/>
        <v>0</v>
      </c>
      <c r="U91" s="224">
        <f t="shared" si="41"/>
        <v>0</v>
      </c>
      <c r="V91" s="224">
        <f t="shared" si="41"/>
        <v>0</v>
      </c>
      <c r="W91" s="224">
        <f>T91+U91+V91</f>
        <v>0</v>
      </c>
    </row>
    <row r="92" spans="1:23">
      <c r="A92" s="205">
        <v>4</v>
      </c>
      <c r="B92" s="17" t="s">
        <v>770</v>
      </c>
      <c r="C92" s="337" t="s">
        <v>652</v>
      </c>
      <c r="D92" s="682" t="s">
        <v>1</v>
      </c>
      <c r="E92" s="105">
        <v>1</v>
      </c>
      <c r="F92" s="224" t="s">
        <v>1</v>
      </c>
      <c r="G92" s="636">
        <v>1.2</v>
      </c>
      <c r="H92" s="634">
        <v>92618</v>
      </c>
      <c r="I92" s="105"/>
      <c r="J92" s="105"/>
      <c r="K92" s="224">
        <f t="shared" ref="K92:K103" si="42">H92+I92+J92</f>
        <v>92618</v>
      </c>
      <c r="L92" s="105">
        <v>1</v>
      </c>
      <c r="M92" s="224" t="s">
        <v>1</v>
      </c>
      <c r="N92" s="636">
        <v>1.2</v>
      </c>
      <c r="O92" s="634">
        <v>92618</v>
      </c>
      <c r="P92" s="105"/>
      <c r="Q92" s="105"/>
      <c r="R92" s="224">
        <f t="shared" ref="R92:R103" si="43">O92+P92+Q92</f>
        <v>92618</v>
      </c>
      <c r="S92" s="224">
        <f t="shared" ref="S92:S103" si="44">+E92-L92</f>
        <v>0</v>
      </c>
      <c r="T92" s="224">
        <f>H92-O92</f>
        <v>0</v>
      </c>
      <c r="U92" s="224">
        <f t="shared" ref="T92:V105" si="45">I92-P92</f>
        <v>0</v>
      </c>
      <c r="V92" s="224">
        <f>J92-Q92</f>
        <v>0</v>
      </c>
      <c r="W92" s="224">
        <f t="shared" ref="W92:W103" si="46">T92+U92+V92</f>
        <v>0</v>
      </c>
    </row>
    <row r="93" spans="1:23">
      <c r="A93" s="205">
        <v>5</v>
      </c>
      <c r="B93" s="430" t="s">
        <v>942</v>
      </c>
      <c r="C93" s="337" t="s">
        <v>652</v>
      </c>
      <c r="D93" s="682" t="s">
        <v>1</v>
      </c>
      <c r="E93" s="105">
        <v>1</v>
      </c>
      <c r="F93" s="224" t="s">
        <v>1</v>
      </c>
      <c r="G93" s="636">
        <v>1.2</v>
      </c>
      <c r="H93" s="634">
        <v>92618</v>
      </c>
      <c r="I93" s="105"/>
      <c r="J93" s="105"/>
      <c r="K93" s="224">
        <f t="shared" si="42"/>
        <v>92618</v>
      </c>
      <c r="L93" s="105">
        <v>1</v>
      </c>
      <c r="M93" s="224" t="s">
        <v>1</v>
      </c>
      <c r="N93" s="636">
        <v>1.2</v>
      </c>
      <c r="O93" s="634">
        <v>92618</v>
      </c>
      <c r="P93" s="105"/>
      <c r="Q93" s="105"/>
      <c r="R93" s="224">
        <f t="shared" si="43"/>
        <v>92618</v>
      </c>
      <c r="S93" s="224">
        <f t="shared" si="44"/>
        <v>0</v>
      </c>
      <c r="T93" s="224">
        <f t="shared" si="45"/>
        <v>0</v>
      </c>
      <c r="U93" s="224">
        <f t="shared" si="45"/>
        <v>0</v>
      </c>
      <c r="V93" s="224">
        <f t="shared" si="45"/>
        <v>0</v>
      </c>
      <c r="W93" s="224">
        <f t="shared" si="46"/>
        <v>0</v>
      </c>
    </row>
    <row r="94" spans="1:23">
      <c r="A94" s="205">
        <v>6</v>
      </c>
      <c r="B94" s="697"/>
      <c r="C94" s="337" t="s">
        <v>653</v>
      </c>
      <c r="D94" s="682" t="s">
        <v>1</v>
      </c>
      <c r="E94" s="105">
        <v>1</v>
      </c>
      <c r="F94" s="224" t="s">
        <v>1</v>
      </c>
      <c r="G94" s="636">
        <v>1.25</v>
      </c>
      <c r="H94" s="634">
        <v>96700</v>
      </c>
      <c r="I94" s="105"/>
      <c r="J94" s="105"/>
      <c r="K94" s="224">
        <f t="shared" si="42"/>
        <v>96700</v>
      </c>
      <c r="L94" s="105">
        <v>1</v>
      </c>
      <c r="M94" s="224" t="s">
        <v>1</v>
      </c>
      <c r="N94" s="636">
        <v>1.25</v>
      </c>
      <c r="O94" s="634">
        <v>96700</v>
      </c>
      <c r="P94" s="105"/>
      <c r="Q94" s="105"/>
      <c r="R94" s="224">
        <f t="shared" si="43"/>
        <v>96700</v>
      </c>
      <c r="S94" s="224">
        <f t="shared" si="44"/>
        <v>0</v>
      </c>
      <c r="T94" s="224">
        <f t="shared" si="45"/>
        <v>0</v>
      </c>
      <c r="U94" s="224">
        <f t="shared" si="45"/>
        <v>0</v>
      </c>
      <c r="V94" s="224">
        <f t="shared" si="45"/>
        <v>0</v>
      </c>
      <c r="W94" s="224">
        <f t="shared" si="46"/>
        <v>0</v>
      </c>
    </row>
    <row r="95" spans="1:23">
      <c r="A95" s="205">
        <v>7</v>
      </c>
      <c r="B95" s="445" t="s">
        <v>654</v>
      </c>
      <c r="C95" s="632" t="s">
        <v>655</v>
      </c>
      <c r="D95" s="682" t="s">
        <v>1</v>
      </c>
      <c r="E95" s="105">
        <v>1</v>
      </c>
      <c r="F95" s="224" t="s">
        <v>1</v>
      </c>
      <c r="G95" s="636">
        <v>1.5</v>
      </c>
      <c r="H95" s="634">
        <f>G95*66140</f>
        <v>99210</v>
      </c>
      <c r="I95" s="105"/>
      <c r="J95" s="105"/>
      <c r="K95" s="224">
        <f t="shared" si="42"/>
        <v>99210</v>
      </c>
      <c r="L95" s="105">
        <v>1</v>
      </c>
      <c r="M95" s="224" t="s">
        <v>1</v>
      </c>
      <c r="N95" s="636">
        <v>1.5</v>
      </c>
      <c r="O95" s="634">
        <f>N95*66140</f>
        <v>99210</v>
      </c>
      <c r="P95" s="105"/>
      <c r="Q95" s="105"/>
      <c r="R95" s="224">
        <f t="shared" si="43"/>
        <v>99210</v>
      </c>
      <c r="S95" s="224">
        <f t="shared" si="44"/>
        <v>0</v>
      </c>
      <c r="T95" s="224">
        <f t="shared" si="45"/>
        <v>0</v>
      </c>
      <c r="U95" s="224">
        <f t="shared" si="45"/>
        <v>0</v>
      </c>
      <c r="V95" s="224">
        <f t="shared" si="45"/>
        <v>0</v>
      </c>
      <c r="W95" s="224">
        <f t="shared" si="46"/>
        <v>0</v>
      </c>
    </row>
    <row r="96" spans="1:23">
      <c r="A96" s="205">
        <v>8</v>
      </c>
      <c r="B96" s="445" t="s">
        <v>657</v>
      </c>
      <c r="C96" s="632" t="s">
        <v>656</v>
      </c>
      <c r="D96" s="682" t="s">
        <v>1</v>
      </c>
      <c r="E96" s="105">
        <v>1</v>
      </c>
      <c r="F96" s="224" t="s">
        <v>1</v>
      </c>
      <c r="G96" s="636">
        <v>1.6</v>
      </c>
      <c r="H96" s="634">
        <f>G96*66140</f>
        <v>105824</v>
      </c>
      <c r="I96" s="105"/>
      <c r="J96" s="105"/>
      <c r="K96" s="224">
        <f t="shared" si="42"/>
        <v>105824</v>
      </c>
      <c r="L96" s="105">
        <v>1</v>
      </c>
      <c r="M96" s="224" t="s">
        <v>1</v>
      </c>
      <c r="N96" s="636">
        <v>1.6</v>
      </c>
      <c r="O96" s="634">
        <f>N96*66140</f>
        <v>105824</v>
      </c>
      <c r="P96" s="105"/>
      <c r="Q96" s="105"/>
      <c r="R96" s="224">
        <f t="shared" si="43"/>
        <v>105824</v>
      </c>
      <c r="S96" s="224">
        <f t="shared" si="44"/>
        <v>0</v>
      </c>
      <c r="T96" s="224">
        <f t="shared" si="45"/>
        <v>0</v>
      </c>
      <c r="U96" s="224">
        <f t="shared" si="45"/>
        <v>0</v>
      </c>
      <c r="V96" s="224">
        <f t="shared" si="45"/>
        <v>0</v>
      </c>
      <c r="W96" s="224">
        <f t="shared" si="46"/>
        <v>0</v>
      </c>
    </row>
    <row r="97" spans="1:23">
      <c r="A97" s="205">
        <v>9</v>
      </c>
      <c r="B97" s="21" t="s">
        <v>930</v>
      </c>
      <c r="C97" s="632" t="s">
        <v>656</v>
      </c>
      <c r="D97" s="682" t="s">
        <v>1</v>
      </c>
      <c r="E97" s="105">
        <v>1</v>
      </c>
      <c r="F97" s="224" t="s">
        <v>1</v>
      </c>
      <c r="G97" s="636">
        <v>1.6</v>
      </c>
      <c r="H97" s="634">
        <f>G97*66140</f>
        <v>105824</v>
      </c>
      <c r="I97" s="105"/>
      <c r="J97" s="105"/>
      <c r="K97" s="224">
        <f t="shared" si="42"/>
        <v>105824</v>
      </c>
      <c r="L97" s="105">
        <v>1</v>
      </c>
      <c r="M97" s="224" t="s">
        <v>1</v>
      </c>
      <c r="N97" s="636">
        <v>1.6</v>
      </c>
      <c r="O97" s="634">
        <f>N97*66140</f>
        <v>105824</v>
      </c>
      <c r="P97" s="105"/>
      <c r="Q97" s="105"/>
      <c r="R97" s="224">
        <f t="shared" si="43"/>
        <v>105824</v>
      </c>
      <c r="S97" s="224">
        <f t="shared" si="44"/>
        <v>0</v>
      </c>
      <c r="T97" s="224">
        <f t="shared" si="45"/>
        <v>0</v>
      </c>
      <c r="U97" s="224">
        <f t="shared" si="45"/>
        <v>0</v>
      </c>
      <c r="V97" s="224">
        <f t="shared" si="45"/>
        <v>0</v>
      </c>
      <c r="W97" s="224">
        <f t="shared" si="46"/>
        <v>0</v>
      </c>
    </row>
    <row r="98" spans="1:23">
      <c r="A98" s="205">
        <v>10</v>
      </c>
      <c r="B98" s="445"/>
      <c r="C98" s="632" t="s">
        <v>656</v>
      </c>
      <c r="D98" s="682" t="s">
        <v>1</v>
      </c>
      <c r="E98" s="105">
        <v>1</v>
      </c>
      <c r="F98" s="224" t="s">
        <v>1</v>
      </c>
      <c r="G98" s="636">
        <v>1.6</v>
      </c>
      <c r="H98" s="634">
        <f>G98*66140</f>
        <v>105824</v>
      </c>
      <c r="I98" s="105"/>
      <c r="J98" s="105"/>
      <c r="K98" s="224">
        <f t="shared" si="42"/>
        <v>105824</v>
      </c>
      <c r="L98" s="105">
        <v>1</v>
      </c>
      <c r="M98" s="224" t="s">
        <v>1</v>
      </c>
      <c r="N98" s="636">
        <v>1.6</v>
      </c>
      <c r="O98" s="634">
        <f>N98*66140</f>
        <v>105824</v>
      </c>
      <c r="P98" s="105"/>
      <c r="Q98" s="105"/>
      <c r="R98" s="224">
        <f t="shared" si="43"/>
        <v>105824</v>
      </c>
      <c r="S98" s="224">
        <f t="shared" si="44"/>
        <v>0</v>
      </c>
      <c r="T98" s="224">
        <f t="shared" si="45"/>
        <v>0</v>
      </c>
      <c r="U98" s="224">
        <f t="shared" si="45"/>
        <v>0</v>
      </c>
      <c r="V98" s="224">
        <f t="shared" si="45"/>
        <v>0</v>
      </c>
      <c r="W98" s="224">
        <f t="shared" si="46"/>
        <v>0</v>
      </c>
    </row>
    <row r="99" spans="1:23">
      <c r="A99" s="205">
        <v>11</v>
      </c>
      <c r="B99" s="269" t="s">
        <v>658</v>
      </c>
      <c r="C99" s="632" t="s">
        <v>659</v>
      </c>
      <c r="D99" s="682" t="s">
        <v>1</v>
      </c>
      <c r="E99" s="105">
        <v>1</v>
      </c>
      <c r="F99" s="224" t="s">
        <v>1</v>
      </c>
      <c r="G99" s="636">
        <v>1.1000000000000001</v>
      </c>
      <c r="H99" s="634">
        <v>89610</v>
      </c>
      <c r="I99" s="105"/>
      <c r="J99" s="105"/>
      <c r="K99" s="224">
        <f t="shared" si="42"/>
        <v>89610</v>
      </c>
      <c r="L99" s="105">
        <v>1</v>
      </c>
      <c r="M99" s="224" t="s">
        <v>1</v>
      </c>
      <c r="N99" s="636">
        <v>1.1000000000000001</v>
      </c>
      <c r="O99" s="634">
        <v>89610</v>
      </c>
      <c r="P99" s="105"/>
      <c r="Q99" s="105"/>
      <c r="R99" s="224">
        <f t="shared" si="43"/>
        <v>89610</v>
      </c>
      <c r="S99" s="224">
        <f t="shared" si="44"/>
        <v>0</v>
      </c>
      <c r="T99" s="224">
        <f t="shared" si="45"/>
        <v>0</v>
      </c>
      <c r="U99" s="224">
        <f t="shared" si="45"/>
        <v>0</v>
      </c>
      <c r="V99" s="224">
        <f t="shared" si="45"/>
        <v>0</v>
      </c>
      <c r="W99" s="224">
        <f t="shared" si="46"/>
        <v>0</v>
      </c>
    </row>
    <row r="100" spans="1:23">
      <c r="A100" s="205">
        <v>12</v>
      </c>
      <c r="B100" s="269" t="s">
        <v>944</v>
      </c>
      <c r="C100" s="632" t="s">
        <v>659</v>
      </c>
      <c r="D100" s="682" t="s">
        <v>1</v>
      </c>
      <c r="E100" s="105">
        <v>1</v>
      </c>
      <c r="F100" s="224" t="s">
        <v>1</v>
      </c>
      <c r="G100" s="636">
        <v>1.1000000000000001</v>
      </c>
      <c r="H100" s="634">
        <v>89610</v>
      </c>
      <c r="I100" s="105"/>
      <c r="J100" s="105"/>
      <c r="K100" s="224">
        <f t="shared" si="42"/>
        <v>89610</v>
      </c>
      <c r="L100" s="105">
        <v>1</v>
      </c>
      <c r="M100" s="224" t="s">
        <v>1</v>
      </c>
      <c r="N100" s="636">
        <v>1.1000000000000001</v>
      </c>
      <c r="O100" s="634">
        <v>89610</v>
      </c>
      <c r="P100" s="105"/>
      <c r="Q100" s="105"/>
      <c r="R100" s="224">
        <f t="shared" si="43"/>
        <v>89610</v>
      </c>
      <c r="S100" s="224">
        <f t="shared" si="44"/>
        <v>0</v>
      </c>
      <c r="T100" s="224">
        <f t="shared" si="45"/>
        <v>0</v>
      </c>
      <c r="U100" s="224">
        <f t="shared" si="45"/>
        <v>0</v>
      </c>
      <c r="V100" s="224">
        <f t="shared" si="45"/>
        <v>0</v>
      </c>
      <c r="W100" s="224">
        <f t="shared" si="46"/>
        <v>0</v>
      </c>
    </row>
    <row r="101" spans="1:23">
      <c r="A101" s="205">
        <v>13</v>
      </c>
      <c r="B101" s="269" t="s">
        <v>664</v>
      </c>
      <c r="C101" s="632" t="s">
        <v>659</v>
      </c>
      <c r="D101" s="682" t="s">
        <v>1</v>
      </c>
      <c r="E101" s="105">
        <v>1</v>
      </c>
      <c r="F101" s="224" t="s">
        <v>1</v>
      </c>
      <c r="G101" s="636">
        <v>1.1000000000000001</v>
      </c>
      <c r="H101" s="634">
        <v>89610</v>
      </c>
      <c r="I101" s="105"/>
      <c r="J101" s="105"/>
      <c r="K101" s="224">
        <f t="shared" si="42"/>
        <v>89610</v>
      </c>
      <c r="L101" s="105">
        <v>1</v>
      </c>
      <c r="M101" s="224" t="s">
        <v>1</v>
      </c>
      <c r="N101" s="636">
        <v>1.1000000000000001</v>
      </c>
      <c r="O101" s="634">
        <v>89610</v>
      </c>
      <c r="P101" s="105"/>
      <c r="Q101" s="105"/>
      <c r="R101" s="224">
        <f t="shared" si="43"/>
        <v>89610</v>
      </c>
      <c r="S101" s="224">
        <f t="shared" si="44"/>
        <v>0</v>
      </c>
      <c r="T101" s="224">
        <f t="shared" si="45"/>
        <v>0</v>
      </c>
      <c r="U101" s="224">
        <f t="shared" si="45"/>
        <v>0</v>
      </c>
      <c r="V101" s="224">
        <f t="shared" si="45"/>
        <v>0</v>
      </c>
      <c r="W101" s="224">
        <f t="shared" si="46"/>
        <v>0</v>
      </c>
    </row>
    <row r="102" spans="1:23">
      <c r="A102" s="205">
        <v>14</v>
      </c>
      <c r="B102" s="269" t="s">
        <v>943</v>
      </c>
      <c r="C102" s="632" t="s">
        <v>660</v>
      </c>
      <c r="D102" s="682" t="s">
        <v>1</v>
      </c>
      <c r="E102" s="105">
        <v>1</v>
      </c>
      <c r="F102" s="224" t="s">
        <v>1</v>
      </c>
      <c r="G102" s="636">
        <v>1</v>
      </c>
      <c r="H102" s="634">
        <v>89610</v>
      </c>
      <c r="I102" s="105"/>
      <c r="J102" s="105"/>
      <c r="K102" s="224">
        <f t="shared" si="42"/>
        <v>89610</v>
      </c>
      <c r="L102" s="105">
        <v>1</v>
      </c>
      <c r="M102" s="224" t="s">
        <v>1</v>
      </c>
      <c r="N102" s="636">
        <v>1</v>
      </c>
      <c r="O102" s="634">
        <v>89610</v>
      </c>
      <c r="P102" s="105"/>
      <c r="Q102" s="105"/>
      <c r="R102" s="224">
        <f t="shared" si="43"/>
        <v>89610</v>
      </c>
      <c r="S102" s="224">
        <f t="shared" si="44"/>
        <v>0</v>
      </c>
      <c r="T102" s="224">
        <f t="shared" si="45"/>
        <v>0</v>
      </c>
      <c r="U102" s="224">
        <f t="shared" si="45"/>
        <v>0</v>
      </c>
      <c r="V102" s="224">
        <f t="shared" si="45"/>
        <v>0</v>
      </c>
      <c r="W102" s="224">
        <f t="shared" si="46"/>
        <v>0</v>
      </c>
    </row>
    <row r="103" spans="1:23">
      <c r="A103" s="205">
        <v>15</v>
      </c>
      <c r="B103" s="269" t="s">
        <v>661</v>
      </c>
      <c r="C103" s="632" t="s">
        <v>660</v>
      </c>
      <c r="D103" s="682" t="s">
        <v>1</v>
      </c>
      <c r="E103" s="105">
        <v>1</v>
      </c>
      <c r="F103" s="224" t="s">
        <v>1</v>
      </c>
      <c r="G103" s="636">
        <v>1</v>
      </c>
      <c r="H103" s="634">
        <v>92618</v>
      </c>
      <c r="I103" s="105"/>
      <c r="J103" s="105"/>
      <c r="K103" s="224">
        <f t="shared" si="42"/>
        <v>92618</v>
      </c>
      <c r="L103" s="105">
        <v>1</v>
      </c>
      <c r="M103" s="224" t="s">
        <v>1</v>
      </c>
      <c r="N103" s="636">
        <v>1</v>
      </c>
      <c r="O103" s="634">
        <v>92618</v>
      </c>
      <c r="P103" s="105"/>
      <c r="Q103" s="105"/>
      <c r="R103" s="224">
        <f t="shared" si="43"/>
        <v>92618</v>
      </c>
      <c r="S103" s="224">
        <f t="shared" si="44"/>
        <v>0</v>
      </c>
      <c r="T103" s="224">
        <f t="shared" si="45"/>
        <v>0</v>
      </c>
      <c r="U103" s="224">
        <f t="shared" si="45"/>
        <v>0</v>
      </c>
      <c r="V103" s="224">
        <f t="shared" si="45"/>
        <v>0</v>
      </c>
      <c r="W103" s="224">
        <f t="shared" si="46"/>
        <v>0</v>
      </c>
    </row>
    <row r="104" spans="1:23">
      <c r="A104" s="205">
        <v>15</v>
      </c>
      <c r="B104" s="269" t="s">
        <v>662</v>
      </c>
      <c r="C104" s="632" t="s">
        <v>660</v>
      </c>
      <c r="D104" s="682" t="s">
        <v>1</v>
      </c>
      <c r="E104" s="105">
        <v>1</v>
      </c>
      <c r="F104" s="224" t="s">
        <v>1</v>
      </c>
      <c r="G104" s="636">
        <v>1</v>
      </c>
      <c r="H104" s="634">
        <v>89610</v>
      </c>
      <c r="I104" s="105"/>
      <c r="J104" s="105"/>
      <c r="K104" s="224">
        <f>H104+I104+J104</f>
        <v>89610</v>
      </c>
      <c r="L104" s="105">
        <v>1</v>
      </c>
      <c r="M104" s="224" t="s">
        <v>1</v>
      </c>
      <c r="N104" s="636">
        <v>1</v>
      </c>
      <c r="O104" s="634">
        <v>89609</v>
      </c>
      <c r="P104" s="105"/>
      <c r="Q104" s="105"/>
      <c r="R104" s="224">
        <f>O104+P104+Q104</f>
        <v>89609</v>
      </c>
      <c r="S104" s="224">
        <f>+E104-L104</f>
        <v>0</v>
      </c>
      <c r="T104" s="224">
        <f>H104-O104</f>
        <v>1</v>
      </c>
      <c r="U104" s="224">
        <f>I104-P104</f>
        <v>0</v>
      </c>
      <c r="V104" s="224">
        <f>J104-Q104</f>
        <v>0</v>
      </c>
      <c r="W104" s="224">
        <f>T104+U104+V104</f>
        <v>1</v>
      </c>
    </row>
    <row r="105" spans="1:23" s="774" customFormat="1">
      <c r="A105" s="769">
        <v>17</v>
      </c>
      <c r="B105" s="779"/>
      <c r="C105" s="780" t="s">
        <v>660</v>
      </c>
      <c r="D105" s="781" t="s">
        <v>1</v>
      </c>
      <c r="E105" s="782">
        <v>1</v>
      </c>
      <c r="F105" s="783" t="s">
        <v>1</v>
      </c>
      <c r="G105" s="784">
        <v>1</v>
      </c>
      <c r="H105" s="765">
        <v>92618</v>
      </c>
      <c r="I105" s="782"/>
      <c r="J105" s="782"/>
      <c r="K105" s="783">
        <f>H105+I105+J105</f>
        <v>92618</v>
      </c>
      <c r="L105" s="782">
        <v>1</v>
      </c>
      <c r="M105" s="783" t="s">
        <v>1</v>
      </c>
      <c r="N105" s="784">
        <v>1</v>
      </c>
      <c r="O105" s="634">
        <v>92618</v>
      </c>
      <c r="P105" s="782"/>
      <c r="Q105" s="782"/>
      <c r="R105" s="783">
        <f>O105+P105+Q105</f>
        <v>92618</v>
      </c>
      <c r="S105" s="783">
        <f>+E105-L105</f>
        <v>0</v>
      </c>
      <c r="T105" s="783">
        <f t="shared" si="45"/>
        <v>0</v>
      </c>
      <c r="U105" s="783">
        <f t="shared" si="45"/>
        <v>0</v>
      </c>
      <c r="V105" s="783">
        <f t="shared" si="45"/>
        <v>0</v>
      </c>
      <c r="W105" s="783">
        <f>T105+U105+V105</f>
        <v>0</v>
      </c>
    </row>
    <row r="106" spans="1:23" s="227" customFormat="1" ht="14.25">
      <c r="A106" s="222"/>
      <c r="B106" s="591" t="s">
        <v>112</v>
      </c>
      <c r="C106" s="226" t="s">
        <v>1</v>
      </c>
      <c r="D106" s="684" t="s">
        <v>1</v>
      </c>
      <c r="E106" s="226">
        <f>SUM(E89:E105)</f>
        <v>17</v>
      </c>
      <c r="F106" s="226" t="s">
        <v>1</v>
      </c>
      <c r="G106" s="226" t="s">
        <v>1</v>
      </c>
      <c r="H106" s="226">
        <f>SUM(H89:H105)</f>
        <v>1910629</v>
      </c>
      <c r="I106" s="226">
        <f>SUM(I89:I105)</f>
        <v>0</v>
      </c>
      <c r="J106" s="226">
        <f>SUM(J89:J105)</f>
        <v>0</v>
      </c>
      <c r="K106" s="226">
        <f>SUM(K89:K105)</f>
        <v>1910629</v>
      </c>
      <c r="L106" s="226">
        <f>SUM(L89:L105)</f>
        <v>17</v>
      </c>
      <c r="M106" s="226" t="s">
        <v>1</v>
      </c>
      <c r="N106" s="226" t="s">
        <v>1</v>
      </c>
      <c r="O106" s="226">
        <f>SUM(O89:O105)</f>
        <v>1910628</v>
      </c>
      <c r="P106" s="226">
        <f t="shared" ref="P106:W106" si="47">SUM(P89:P105)</f>
        <v>0</v>
      </c>
      <c r="Q106" s="226">
        <f t="shared" si="47"/>
        <v>0</v>
      </c>
      <c r="R106" s="226">
        <f t="shared" si="47"/>
        <v>1910628</v>
      </c>
      <c r="S106" s="226">
        <f t="shared" si="47"/>
        <v>0</v>
      </c>
      <c r="T106" s="226">
        <f t="shared" si="47"/>
        <v>1</v>
      </c>
      <c r="U106" s="226">
        <f t="shared" si="47"/>
        <v>0</v>
      </c>
      <c r="V106" s="226">
        <f t="shared" si="47"/>
        <v>0</v>
      </c>
      <c r="W106" s="226">
        <f t="shared" si="47"/>
        <v>1</v>
      </c>
    </row>
    <row r="107" spans="1:23" ht="7.5" customHeight="1">
      <c r="A107" s="205"/>
      <c r="B107" s="269"/>
      <c r="C107" s="224"/>
      <c r="D107" s="682"/>
      <c r="E107" s="105"/>
      <c r="F107" s="224"/>
      <c r="G107" s="224"/>
      <c r="H107" s="224"/>
      <c r="I107" s="224"/>
      <c r="J107" s="224"/>
      <c r="K107" s="224"/>
      <c r="L107" s="105"/>
      <c r="M107" s="224"/>
      <c r="N107" s="224"/>
      <c r="O107" s="224"/>
      <c r="P107" s="224"/>
      <c r="Q107" s="224"/>
      <c r="R107" s="224"/>
      <c r="S107" s="224"/>
      <c r="T107" s="224"/>
      <c r="U107" s="224"/>
      <c r="V107" s="224"/>
      <c r="W107" s="224"/>
    </row>
    <row r="108" spans="1:23" s="585" customFormat="1" ht="25.5" customHeight="1">
      <c r="A108" s="583"/>
      <c r="B108" s="584" t="s">
        <v>279</v>
      </c>
      <c r="C108" s="338" t="s">
        <v>1</v>
      </c>
      <c r="D108" s="685" t="s">
        <v>1</v>
      </c>
      <c r="E108" s="338">
        <f>E16+E25+E85+E106</f>
        <v>64</v>
      </c>
      <c r="F108" s="338" t="s">
        <v>1</v>
      </c>
      <c r="G108" s="338" t="s">
        <v>1</v>
      </c>
      <c r="H108" s="338">
        <f>H16+H25+H85+H106</f>
        <v>15829792</v>
      </c>
      <c r="I108" s="338">
        <f>I16+I25+I85+I106</f>
        <v>0</v>
      </c>
      <c r="J108" s="338">
        <f>J16+J25+J85+J106</f>
        <v>306591.96999999997</v>
      </c>
      <c r="K108" s="338">
        <f>K16+K25+K85+K106</f>
        <v>16136383.970000003</v>
      </c>
      <c r="L108" s="338">
        <f>L16+L25+L85+L106</f>
        <v>64</v>
      </c>
      <c r="M108" s="338" t="s">
        <v>1</v>
      </c>
      <c r="N108" s="338" t="s">
        <v>1</v>
      </c>
      <c r="O108" s="338">
        <f t="shared" ref="O108:W108" si="48">O16+O25+O85+O106</f>
        <v>15678330.399999999</v>
      </c>
      <c r="P108" s="338">
        <f t="shared" si="48"/>
        <v>0</v>
      </c>
      <c r="Q108" s="338">
        <f t="shared" si="48"/>
        <v>302524.36</v>
      </c>
      <c r="R108" s="338">
        <f t="shared" si="48"/>
        <v>15980854.759999998</v>
      </c>
      <c r="S108" s="338">
        <f t="shared" si="48"/>
        <v>0</v>
      </c>
      <c r="T108" s="338">
        <f t="shared" si="48"/>
        <v>151461.60000000003</v>
      </c>
      <c r="U108" s="338">
        <f t="shared" si="48"/>
        <v>0</v>
      </c>
      <c r="V108" s="338">
        <f t="shared" si="48"/>
        <v>4067.6100000000188</v>
      </c>
      <c r="W108" s="338">
        <f t="shared" si="48"/>
        <v>155529.21000000005</v>
      </c>
    </row>
    <row r="109" spans="1:23">
      <c r="B109" s="21" t="s">
        <v>938</v>
      </c>
    </row>
    <row r="110" spans="1:23" ht="19.5" customHeight="1">
      <c r="B110" s="593"/>
      <c r="C110" s="162"/>
      <c r="D110" s="686"/>
      <c r="E110" s="298"/>
      <c r="F110" s="298"/>
      <c r="G110" s="298"/>
      <c r="M110" s="298"/>
      <c r="N110" s="298"/>
    </row>
    <row r="111" spans="1:23" ht="33.75" customHeight="1">
      <c r="B111" s="976"/>
      <c r="C111" s="977"/>
      <c r="D111" s="977"/>
      <c r="E111" s="977"/>
      <c r="F111" s="977"/>
      <c r="G111" s="977"/>
      <c r="H111" s="977"/>
      <c r="I111" s="977"/>
    </row>
    <row r="112" spans="1:23" ht="19.5" customHeight="1">
      <c r="B112" s="594"/>
      <c r="C112" s="298"/>
      <c r="D112" s="686"/>
      <c r="E112" s="298"/>
      <c r="F112" s="298"/>
      <c r="G112" s="298"/>
      <c r="M112" s="298"/>
      <c r="N112" s="298"/>
    </row>
  </sheetData>
  <customSheetViews>
    <customSheetView guid="{EE5C0AFB-B96A-4C3C-885D-9A248AEB532B}" showPageBreaks="1" showRuler="0">
      <selection activeCell="H14" sqref="H14"/>
      <pageMargins left="0.75" right="0.75" top="1" bottom="1" header="0.5" footer="0.5"/>
      <pageSetup paperSize="9" scale="85" orientation="landscape" verticalDpi="0" r:id="rId1"/>
      <headerFooter alignWithMargins="0"/>
    </customSheetView>
  </customSheetViews>
  <mergeCells count="5">
    <mergeCell ref="B111:I111"/>
    <mergeCell ref="S2:W2"/>
    <mergeCell ref="S4:W4"/>
    <mergeCell ref="B2:F2"/>
    <mergeCell ref="B3:D3"/>
  </mergeCells>
  <phoneticPr fontId="2" type="noConversion"/>
  <pageMargins left="0.16" right="0.16" top="0.17" bottom="0.17" header="0.18" footer="0.17"/>
  <pageSetup paperSize="9" scale="80" orientation="landscape" verticalDpi="1200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AF64"/>
  <sheetViews>
    <sheetView workbookViewId="0">
      <selection activeCell="B1" sqref="B1:B65536"/>
    </sheetView>
  </sheetViews>
  <sheetFormatPr defaultRowHeight="13.5"/>
  <cols>
    <col min="1" max="1" width="3.5703125" style="4" customWidth="1"/>
    <col min="2" max="2" width="27.42578125" style="5" customWidth="1"/>
    <col min="3" max="3" width="18.140625" style="5" customWidth="1"/>
    <col min="4" max="4" width="8.140625" style="5" customWidth="1"/>
    <col min="5" max="5" width="10.5703125" style="5" customWidth="1"/>
    <col min="6" max="6" width="12.140625" style="5" customWidth="1"/>
    <col min="7" max="7" width="8" style="5" customWidth="1"/>
    <col min="8" max="8" width="14" style="5" customWidth="1"/>
    <col min="9" max="9" width="10.5703125" style="5" customWidth="1"/>
    <col min="10" max="10" width="9" style="5" customWidth="1"/>
    <col min="11" max="11" width="10.5703125" style="5" customWidth="1"/>
    <col min="12" max="12" width="11.5703125" style="5" customWidth="1"/>
    <col min="13" max="13" width="8" style="5" customWidth="1"/>
    <col min="14" max="14" width="13" style="5" customWidth="1"/>
    <col min="15" max="15" width="8.85546875" style="5" customWidth="1"/>
    <col min="16" max="16" width="11.5703125" style="5" customWidth="1"/>
    <col min="17" max="17" width="10" style="5" customWidth="1"/>
    <col min="18" max="18" width="9.85546875" style="5" customWidth="1"/>
    <col min="19" max="19" width="10" style="5" customWidth="1"/>
    <col min="20" max="20" width="9.85546875" style="5" customWidth="1"/>
    <col min="21" max="16384" width="9.140625" style="5"/>
  </cols>
  <sheetData>
    <row r="1" spans="1:32" ht="16.5">
      <c r="A1" s="32"/>
      <c r="B1" s="214" t="s">
        <v>226</v>
      </c>
      <c r="C1" s="33"/>
      <c r="D1" s="33"/>
      <c r="E1" s="33"/>
      <c r="F1" s="33"/>
      <c r="G1" s="33"/>
      <c r="H1" s="33"/>
      <c r="I1" s="3"/>
      <c r="J1" s="32"/>
      <c r="K1" s="137" t="s">
        <v>223</v>
      </c>
      <c r="L1" s="137"/>
      <c r="M1" s="33"/>
      <c r="N1" s="138"/>
      <c r="O1" s="32"/>
      <c r="P1" s="137"/>
      <c r="Q1" s="33"/>
      <c r="R1" s="138"/>
      <c r="S1" s="33"/>
      <c r="T1" s="138"/>
      <c r="U1" s="33"/>
      <c r="V1" s="138"/>
      <c r="W1" s="33"/>
      <c r="X1" s="138"/>
      <c r="Y1" s="3"/>
      <c r="Z1" s="33"/>
      <c r="AA1" s="33"/>
      <c r="AB1" s="33"/>
      <c r="AC1" s="33"/>
      <c r="AD1" s="33"/>
      <c r="AE1" s="33"/>
      <c r="AF1" s="33"/>
    </row>
    <row r="2" spans="1:32" ht="16.5" customHeight="1" thickBot="1">
      <c r="A2" s="32"/>
      <c r="B2" s="24"/>
      <c r="C2" s="158"/>
      <c r="D2" s="158"/>
      <c r="E2" s="158"/>
      <c r="F2" s="158"/>
      <c r="G2" s="24"/>
      <c r="H2" s="158"/>
      <c r="I2" s="159"/>
      <c r="K2" s="417" t="s">
        <v>27</v>
      </c>
      <c r="L2" s="152"/>
      <c r="M2" s="152"/>
      <c r="N2" s="216"/>
      <c r="O2" s="914"/>
      <c r="P2" s="914"/>
      <c r="Q2" s="914"/>
      <c r="R2" s="152"/>
      <c r="S2" s="152"/>
      <c r="T2" s="152"/>
      <c r="U2" s="152"/>
      <c r="V2" s="152"/>
      <c r="W2" s="152"/>
      <c r="X2" s="152"/>
      <c r="Y2" s="152"/>
      <c r="Z2" s="33"/>
      <c r="AA2" s="33"/>
      <c r="AB2" s="33"/>
      <c r="AC2" s="33"/>
      <c r="AD2" s="33"/>
      <c r="AE2" s="33"/>
      <c r="AF2" s="33"/>
    </row>
    <row r="3" spans="1:32" s="162" customFormat="1" ht="25.5" customHeight="1">
      <c r="A3" s="32"/>
      <c r="B3" s="418" t="s">
        <v>28</v>
      </c>
      <c r="C3" s="138"/>
      <c r="D3" s="138"/>
      <c r="E3" s="138"/>
      <c r="F3" s="33"/>
      <c r="G3" s="160"/>
      <c r="H3" s="33"/>
      <c r="I3" s="33"/>
      <c r="J3" s="33"/>
      <c r="K3" s="44" t="s">
        <v>224</v>
      </c>
      <c r="L3" s="44"/>
      <c r="M3" s="36"/>
      <c r="N3" s="161"/>
      <c r="O3" s="33"/>
      <c r="P3" s="44"/>
      <c r="Q3" s="36"/>
      <c r="R3" s="161"/>
      <c r="S3" s="36"/>
      <c r="T3" s="161"/>
      <c r="U3" s="36"/>
      <c r="V3" s="161"/>
      <c r="W3" s="36"/>
      <c r="X3" s="161"/>
      <c r="Y3" s="161"/>
      <c r="Z3" s="161"/>
      <c r="AA3" s="161"/>
      <c r="AB3" s="161"/>
      <c r="AC3" s="161"/>
      <c r="AD3" s="161"/>
      <c r="AE3" s="161"/>
      <c r="AF3" s="161"/>
    </row>
    <row r="4" spans="1:32" s="162" customFormat="1">
      <c r="A4" s="217"/>
      <c r="B4" s="218"/>
      <c r="C4" s="219"/>
      <c r="D4" s="220"/>
      <c r="E4" s="220"/>
      <c r="F4" s="220"/>
      <c r="G4" s="332" t="s">
        <v>405</v>
      </c>
      <c r="H4" s="220"/>
      <c r="I4" s="220"/>
      <c r="J4" s="220"/>
      <c r="K4" s="220"/>
      <c r="L4" s="219"/>
      <c r="M4" s="984" t="s">
        <v>360</v>
      </c>
      <c r="N4" s="984"/>
      <c r="O4" s="984"/>
      <c r="P4" s="984"/>
      <c r="Q4" s="985"/>
      <c r="R4" s="984" t="s">
        <v>225</v>
      </c>
      <c r="S4" s="984"/>
      <c r="T4" s="984"/>
      <c r="U4" s="984"/>
      <c r="V4" s="984"/>
      <c r="W4" s="983" t="s">
        <v>432</v>
      </c>
      <c r="X4" s="984"/>
      <c r="Y4" s="984"/>
      <c r="Z4" s="984"/>
      <c r="AA4" s="984"/>
      <c r="AB4" s="983" t="s">
        <v>461</v>
      </c>
      <c r="AC4" s="984"/>
      <c r="AD4" s="984"/>
      <c r="AE4" s="984"/>
      <c r="AF4" s="985"/>
    </row>
    <row r="5" spans="1:32" s="162" customFormat="1" ht="102">
      <c r="A5" s="221" t="s">
        <v>113</v>
      </c>
      <c r="B5" s="67" t="s">
        <v>227</v>
      </c>
      <c r="C5" s="67" t="s">
        <v>228</v>
      </c>
      <c r="D5" s="67" t="s">
        <v>229</v>
      </c>
      <c r="E5" s="561" t="s">
        <v>487</v>
      </c>
      <c r="F5" s="561" t="s">
        <v>406</v>
      </c>
      <c r="G5" s="67" t="s">
        <v>219</v>
      </c>
      <c r="H5" s="299" t="s">
        <v>341</v>
      </c>
      <c r="I5" s="67" t="s">
        <v>231</v>
      </c>
      <c r="J5" s="67" t="s">
        <v>232</v>
      </c>
      <c r="K5" s="67" t="s">
        <v>233</v>
      </c>
      <c r="L5" s="561" t="s">
        <v>386</v>
      </c>
      <c r="M5" s="67" t="s">
        <v>219</v>
      </c>
      <c r="N5" s="67" t="s">
        <v>302</v>
      </c>
      <c r="O5" s="67" t="s">
        <v>231</v>
      </c>
      <c r="P5" s="67" t="s">
        <v>232</v>
      </c>
      <c r="Q5" s="67" t="s">
        <v>319</v>
      </c>
      <c r="R5" s="67" t="s">
        <v>219</v>
      </c>
      <c r="S5" s="67" t="s">
        <v>302</v>
      </c>
      <c r="T5" s="67" t="s">
        <v>231</v>
      </c>
      <c r="U5" s="67" t="s">
        <v>232</v>
      </c>
      <c r="V5" s="67" t="s">
        <v>320</v>
      </c>
      <c r="W5" s="67" t="s">
        <v>219</v>
      </c>
      <c r="X5" s="67" t="s">
        <v>302</v>
      </c>
      <c r="Y5" s="67" t="s">
        <v>231</v>
      </c>
      <c r="Z5" s="67" t="s">
        <v>232</v>
      </c>
      <c r="AA5" s="67" t="s">
        <v>321</v>
      </c>
      <c r="AB5" s="67" t="s">
        <v>219</v>
      </c>
      <c r="AC5" s="67" t="s">
        <v>302</v>
      </c>
      <c r="AD5" s="67" t="s">
        <v>231</v>
      </c>
      <c r="AE5" s="67" t="s">
        <v>232</v>
      </c>
      <c r="AF5" s="67" t="s">
        <v>322</v>
      </c>
    </row>
    <row r="6" spans="1:32" s="37" customFormat="1" ht="12.75">
      <c r="A6" s="127">
        <v>1</v>
      </c>
      <c r="B6" s="127">
        <v>2</v>
      </c>
      <c r="C6" s="127">
        <v>3</v>
      </c>
      <c r="D6" s="127">
        <v>4</v>
      </c>
      <c r="E6" s="127">
        <v>5</v>
      </c>
      <c r="F6" s="127">
        <v>6</v>
      </c>
      <c r="G6" s="127">
        <v>7</v>
      </c>
      <c r="H6" s="127">
        <v>8</v>
      </c>
      <c r="I6" s="127">
        <v>9</v>
      </c>
      <c r="J6" s="127">
        <v>10</v>
      </c>
      <c r="K6" s="127">
        <v>11</v>
      </c>
      <c r="L6" s="127">
        <v>12</v>
      </c>
      <c r="M6" s="127">
        <v>13</v>
      </c>
      <c r="N6" s="127">
        <v>14</v>
      </c>
      <c r="O6" s="127">
        <v>15</v>
      </c>
      <c r="P6" s="127">
        <v>16</v>
      </c>
      <c r="Q6" s="127">
        <v>17</v>
      </c>
      <c r="R6" s="127">
        <v>18</v>
      </c>
      <c r="S6" s="127">
        <v>19</v>
      </c>
      <c r="T6" s="127">
        <v>20</v>
      </c>
      <c r="U6" s="127">
        <v>21</v>
      </c>
      <c r="V6" s="127">
        <v>22</v>
      </c>
      <c r="W6" s="127">
        <v>23</v>
      </c>
      <c r="X6" s="127">
        <v>24</v>
      </c>
      <c r="Y6" s="127">
        <v>25</v>
      </c>
      <c r="Z6" s="127">
        <v>26</v>
      </c>
      <c r="AA6" s="127">
        <v>27</v>
      </c>
      <c r="AB6" s="127">
        <v>28</v>
      </c>
      <c r="AC6" s="127">
        <v>29</v>
      </c>
      <c r="AD6" s="127">
        <v>30</v>
      </c>
      <c r="AE6" s="127">
        <v>31</v>
      </c>
      <c r="AF6" s="127">
        <v>32</v>
      </c>
    </row>
    <row r="7" spans="1:32" ht="14.25">
      <c r="A7" s="222" t="s">
        <v>2</v>
      </c>
      <c r="B7" s="223" t="s">
        <v>475</v>
      </c>
      <c r="C7" s="224"/>
      <c r="D7" s="224"/>
      <c r="E7" s="224"/>
      <c r="F7" s="224"/>
      <c r="G7" s="223"/>
      <c r="H7" s="224"/>
      <c r="I7" s="224"/>
      <c r="J7" s="224"/>
      <c r="K7" s="224"/>
      <c r="L7" s="224"/>
      <c r="M7" s="223"/>
      <c r="N7" s="224"/>
      <c r="O7" s="224"/>
      <c r="P7" s="224"/>
      <c r="Q7" s="223"/>
      <c r="R7" s="223"/>
      <c r="S7" s="223"/>
      <c r="T7" s="223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</row>
    <row r="8" spans="1:32">
      <c r="A8" s="205"/>
      <c r="B8" s="178" t="s">
        <v>196</v>
      </c>
      <c r="C8" s="224"/>
      <c r="D8" s="224"/>
      <c r="E8" s="224"/>
      <c r="F8" s="224"/>
      <c r="G8" s="178"/>
      <c r="H8" s="224"/>
      <c r="I8" s="224"/>
      <c r="J8" s="224"/>
      <c r="K8" s="224"/>
      <c r="L8" s="224"/>
      <c r="M8" s="178"/>
      <c r="N8" s="224"/>
      <c r="O8" s="224"/>
      <c r="P8" s="224"/>
      <c r="Q8" s="178"/>
      <c r="R8" s="178"/>
      <c r="S8" s="178"/>
      <c r="T8" s="178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</row>
    <row r="9" spans="1:32">
      <c r="A9" s="205">
        <v>1</v>
      </c>
      <c r="B9" s="105"/>
      <c r="C9" s="205"/>
      <c r="D9" s="224" t="s">
        <v>1</v>
      </c>
      <c r="E9" s="224" t="s">
        <v>1</v>
      </c>
      <c r="F9" s="224"/>
      <c r="G9" s="105"/>
      <c r="H9" s="205"/>
      <c r="I9" s="205"/>
      <c r="J9" s="205"/>
      <c r="K9" s="224">
        <f>H9+I9+J9</f>
        <v>0</v>
      </c>
      <c r="L9" s="224"/>
      <c r="M9" s="105"/>
      <c r="N9" s="205"/>
      <c r="O9" s="205"/>
      <c r="P9" s="205"/>
      <c r="Q9" s="224">
        <f>N9+O9+P9</f>
        <v>0</v>
      </c>
      <c r="R9" s="224">
        <f t="shared" ref="R9:U11" si="0">G9-M9</f>
        <v>0</v>
      </c>
      <c r="S9" s="224">
        <f t="shared" si="0"/>
        <v>0</v>
      </c>
      <c r="T9" s="224">
        <f t="shared" si="0"/>
        <v>0</v>
      </c>
      <c r="U9" s="224">
        <f t="shared" si="0"/>
        <v>0</v>
      </c>
      <c r="V9" s="224">
        <f>S9+T9+U9</f>
        <v>0</v>
      </c>
      <c r="W9" s="105"/>
      <c r="X9" s="205"/>
      <c r="Y9" s="205"/>
      <c r="Z9" s="205"/>
      <c r="AA9" s="224">
        <f>X9+Y9+Z9</f>
        <v>0</v>
      </c>
      <c r="AB9" s="105"/>
      <c r="AC9" s="205"/>
      <c r="AD9" s="205"/>
      <c r="AE9" s="205"/>
      <c r="AF9" s="224">
        <f>AC9+AD9+AE9</f>
        <v>0</v>
      </c>
    </row>
    <row r="10" spans="1:32">
      <c r="A10" s="205">
        <v>2</v>
      </c>
      <c r="B10" s="105"/>
      <c r="C10" s="205"/>
      <c r="D10" s="224" t="s">
        <v>1</v>
      </c>
      <c r="E10" s="224" t="s">
        <v>1</v>
      </c>
      <c r="F10" s="224"/>
      <c r="G10" s="105"/>
      <c r="H10" s="205"/>
      <c r="I10" s="205"/>
      <c r="J10" s="205"/>
      <c r="K10" s="224">
        <f>H10+I10+J10</f>
        <v>0</v>
      </c>
      <c r="L10" s="224"/>
      <c r="M10" s="105"/>
      <c r="N10" s="205"/>
      <c r="O10" s="205"/>
      <c r="P10" s="205"/>
      <c r="Q10" s="224">
        <f>N10+O10+P10</f>
        <v>0</v>
      </c>
      <c r="R10" s="224">
        <f t="shared" si="0"/>
        <v>0</v>
      </c>
      <c r="S10" s="224">
        <f t="shared" si="0"/>
        <v>0</v>
      </c>
      <c r="T10" s="224">
        <f t="shared" si="0"/>
        <v>0</v>
      </c>
      <c r="U10" s="224">
        <f t="shared" si="0"/>
        <v>0</v>
      </c>
      <c r="V10" s="224">
        <f>S10+T10+U10</f>
        <v>0</v>
      </c>
      <c r="W10" s="105"/>
      <c r="X10" s="205"/>
      <c r="Y10" s="205"/>
      <c r="Z10" s="205"/>
      <c r="AA10" s="224">
        <f>X10+Y10+Z10</f>
        <v>0</v>
      </c>
      <c r="AB10" s="105"/>
      <c r="AC10" s="205"/>
      <c r="AD10" s="205"/>
      <c r="AE10" s="205"/>
      <c r="AF10" s="224">
        <f>AC10+AD10+AE10</f>
        <v>0</v>
      </c>
    </row>
    <row r="11" spans="1:32">
      <c r="A11" s="205">
        <v>3</v>
      </c>
      <c r="B11" s="105"/>
      <c r="C11" s="205"/>
      <c r="D11" s="224" t="s">
        <v>1</v>
      </c>
      <c r="E11" s="224" t="s">
        <v>1</v>
      </c>
      <c r="F11" s="224"/>
      <c r="G11" s="105"/>
      <c r="H11" s="205"/>
      <c r="I11" s="205"/>
      <c r="J11" s="205"/>
      <c r="K11" s="224">
        <f>H11+I11+J11</f>
        <v>0</v>
      </c>
      <c r="L11" s="224"/>
      <c r="M11" s="105"/>
      <c r="N11" s="205"/>
      <c r="O11" s="205"/>
      <c r="P11" s="205"/>
      <c r="Q11" s="224">
        <f>N11+O11+P11</f>
        <v>0</v>
      </c>
      <c r="R11" s="224">
        <f t="shared" si="0"/>
        <v>0</v>
      </c>
      <c r="S11" s="224">
        <f t="shared" si="0"/>
        <v>0</v>
      </c>
      <c r="T11" s="224">
        <f t="shared" si="0"/>
        <v>0</v>
      </c>
      <c r="U11" s="224">
        <f t="shared" si="0"/>
        <v>0</v>
      </c>
      <c r="V11" s="224">
        <f>S11+T11+U11</f>
        <v>0</v>
      </c>
      <c r="W11" s="105"/>
      <c r="X11" s="205"/>
      <c r="Y11" s="205"/>
      <c r="Z11" s="205"/>
      <c r="AA11" s="224">
        <f>X11+Y11+Z11</f>
        <v>0</v>
      </c>
      <c r="AB11" s="105"/>
      <c r="AC11" s="205"/>
      <c r="AD11" s="205"/>
      <c r="AE11" s="205"/>
      <c r="AF11" s="224">
        <f>AC11+AD11+AE11</f>
        <v>0</v>
      </c>
    </row>
    <row r="12" spans="1:32" s="227" customFormat="1" ht="14.25">
      <c r="A12" s="222"/>
      <c r="B12" s="225" t="s">
        <v>112</v>
      </c>
      <c r="C12" s="226" t="s">
        <v>1</v>
      </c>
      <c r="D12" s="226" t="s">
        <v>1</v>
      </c>
      <c r="E12" s="226" t="s">
        <v>1</v>
      </c>
      <c r="F12" s="226" t="s">
        <v>1</v>
      </c>
      <c r="G12" s="226">
        <f t="shared" ref="G12:P12" si="1">SUM(G9:G11)</f>
        <v>0</v>
      </c>
      <c r="H12" s="226">
        <f t="shared" si="1"/>
        <v>0</v>
      </c>
      <c r="I12" s="226">
        <f t="shared" si="1"/>
        <v>0</v>
      </c>
      <c r="J12" s="226">
        <f t="shared" si="1"/>
        <v>0</v>
      </c>
      <c r="K12" s="226">
        <f t="shared" si="1"/>
        <v>0</v>
      </c>
      <c r="L12" s="226" t="s">
        <v>1</v>
      </c>
      <c r="M12" s="226">
        <f t="shared" si="1"/>
        <v>0</v>
      </c>
      <c r="N12" s="226">
        <f t="shared" si="1"/>
        <v>0</v>
      </c>
      <c r="O12" s="226">
        <f t="shared" si="1"/>
        <v>0</v>
      </c>
      <c r="P12" s="226">
        <f t="shared" si="1"/>
        <v>0</v>
      </c>
      <c r="Q12" s="226">
        <f>SUM(Q9:Q11)</f>
        <v>0</v>
      </c>
      <c r="R12" s="226">
        <f>SUM(R9:R11)</f>
        <v>0</v>
      </c>
      <c r="S12" s="226">
        <f>SUM(S9:S11)</f>
        <v>0</v>
      </c>
      <c r="T12" s="226">
        <f>SUM(T9:T11)</f>
        <v>0</v>
      </c>
      <c r="U12" s="226">
        <f t="shared" ref="U12:AF12" si="2">SUM(U9:U11)</f>
        <v>0</v>
      </c>
      <c r="V12" s="226">
        <f t="shared" si="2"/>
        <v>0</v>
      </c>
      <c r="W12" s="226">
        <f t="shared" si="2"/>
        <v>0</v>
      </c>
      <c r="X12" s="226">
        <f t="shared" si="2"/>
        <v>0</v>
      </c>
      <c r="Y12" s="226">
        <f t="shared" si="2"/>
        <v>0</v>
      </c>
      <c r="Z12" s="226">
        <f t="shared" si="2"/>
        <v>0</v>
      </c>
      <c r="AA12" s="226">
        <f t="shared" si="2"/>
        <v>0</v>
      </c>
      <c r="AB12" s="226">
        <f t="shared" si="2"/>
        <v>0</v>
      </c>
      <c r="AC12" s="226">
        <f t="shared" si="2"/>
        <v>0</v>
      </c>
      <c r="AD12" s="226">
        <f t="shared" si="2"/>
        <v>0</v>
      </c>
      <c r="AE12" s="226">
        <f t="shared" si="2"/>
        <v>0</v>
      </c>
      <c r="AF12" s="226">
        <f t="shared" si="2"/>
        <v>0</v>
      </c>
    </row>
    <row r="13" spans="1:32" ht="40.5">
      <c r="A13" s="222" t="s">
        <v>3</v>
      </c>
      <c r="B13" s="223" t="s">
        <v>494</v>
      </c>
      <c r="C13" s="224"/>
      <c r="D13" s="224"/>
      <c r="E13" s="224"/>
      <c r="F13" s="224"/>
      <c r="G13" s="223"/>
      <c r="H13" s="223"/>
      <c r="I13" s="223"/>
      <c r="J13" s="223"/>
      <c r="K13" s="223"/>
      <c r="L13" s="224"/>
      <c r="M13" s="223"/>
      <c r="N13" s="223"/>
      <c r="O13" s="223"/>
      <c r="P13" s="223"/>
      <c r="Q13" s="223"/>
      <c r="R13" s="223"/>
      <c r="S13" s="223"/>
      <c r="T13" s="223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</row>
    <row r="14" spans="1:32">
      <c r="A14" s="205"/>
      <c r="B14" s="178" t="s">
        <v>196</v>
      </c>
      <c r="C14" s="224"/>
      <c r="D14" s="224"/>
      <c r="E14" s="224"/>
      <c r="F14" s="224"/>
      <c r="G14" s="178"/>
      <c r="H14" s="178"/>
      <c r="I14" s="178"/>
      <c r="J14" s="178"/>
      <c r="K14" s="178"/>
      <c r="L14" s="224"/>
      <c r="M14" s="178"/>
      <c r="N14" s="178"/>
      <c r="O14" s="178"/>
      <c r="P14" s="178"/>
      <c r="Q14" s="178"/>
      <c r="R14" s="178"/>
      <c r="S14" s="178"/>
      <c r="T14" s="178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</row>
    <row r="15" spans="1:32">
      <c r="A15" s="205">
        <v>1</v>
      </c>
      <c r="B15" s="228"/>
      <c r="C15" s="205"/>
      <c r="D15" s="224" t="s">
        <v>1</v>
      </c>
      <c r="E15" s="224" t="s">
        <v>1</v>
      </c>
      <c r="F15" s="224"/>
      <c r="G15" s="105"/>
      <c r="H15" s="205"/>
      <c r="I15" s="205"/>
      <c r="J15" s="205"/>
      <c r="K15" s="224">
        <f>H15+I15+J15</f>
        <v>0</v>
      </c>
      <c r="L15" s="224"/>
      <c r="M15" s="105"/>
      <c r="N15" s="205"/>
      <c r="O15" s="205"/>
      <c r="P15" s="205"/>
      <c r="Q15" s="224">
        <f>N15+O15+P15</f>
        <v>0</v>
      </c>
      <c r="R15" s="224">
        <f t="shared" ref="R15:U17" si="3">G15-M15</f>
        <v>0</v>
      </c>
      <c r="S15" s="224">
        <f t="shared" si="3"/>
        <v>0</v>
      </c>
      <c r="T15" s="224">
        <f t="shared" si="3"/>
        <v>0</v>
      </c>
      <c r="U15" s="224">
        <f t="shared" si="3"/>
        <v>0</v>
      </c>
      <c r="V15" s="224">
        <f>S15+T15+U15</f>
        <v>0</v>
      </c>
      <c r="W15" s="105"/>
      <c r="X15" s="205"/>
      <c r="Y15" s="205"/>
      <c r="Z15" s="205"/>
      <c r="AA15" s="224">
        <f>X15+Y15+Z15</f>
        <v>0</v>
      </c>
      <c r="AB15" s="105"/>
      <c r="AC15" s="205"/>
      <c r="AD15" s="205"/>
      <c r="AE15" s="205"/>
      <c r="AF15" s="224">
        <f>AC15+AD15+AE15</f>
        <v>0</v>
      </c>
    </row>
    <row r="16" spans="1:32">
      <c r="A16" s="205">
        <v>2</v>
      </c>
      <c r="B16" s="228"/>
      <c r="C16" s="205"/>
      <c r="D16" s="224" t="s">
        <v>1</v>
      </c>
      <c r="E16" s="224" t="s">
        <v>1</v>
      </c>
      <c r="F16" s="224"/>
      <c r="G16" s="105"/>
      <c r="H16" s="205"/>
      <c r="I16" s="205"/>
      <c r="J16" s="205"/>
      <c r="K16" s="224">
        <f>H16+I16+J16</f>
        <v>0</v>
      </c>
      <c r="L16" s="224"/>
      <c r="M16" s="105"/>
      <c r="N16" s="205"/>
      <c r="O16" s="205"/>
      <c r="P16" s="205"/>
      <c r="Q16" s="224">
        <f>N16+O16+P16</f>
        <v>0</v>
      </c>
      <c r="R16" s="224">
        <f t="shared" si="3"/>
        <v>0</v>
      </c>
      <c r="S16" s="224">
        <f t="shared" si="3"/>
        <v>0</v>
      </c>
      <c r="T16" s="224">
        <f t="shared" si="3"/>
        <v>0</v>
      </c>
      <c r="U16" s="224">
        <f t="shared" si="3"/>
        <v>0</v>
      </c>
      <c r="V16" s="224">
        <f>S16+T16+U16</f>
        <v>0</v>
      </c>
      <c r="W16" s="105"/>
      <c r="X16" s="205"/>
      <c r="Y16" s="205"/>
      <c r="Z16" s="205"/>
      <c r="AA16" s="224">
        <f>X16+Y16+Z16</f>
        <v>0</v>
      </c>
      <c r="AB16" s="105"/>
      <c r="AC16" s="205"/>
      <c r="AD16" s="205"/>
      <c r="AE16" s="205"/>
      <c r="AF16" s="224">
        <f>AC16+AD16+AE16</f>
        <v>0</v>
      </c>
    </row>
    <row r="17" spans="1:32">
      <c r="A17" s="205">
        <v>3</v>
      </c>
      <c r="B17" s="228"/>
      <c r="C17" s="205"/>
      <c r="D17" s="224" t="s">
        <v>1</v>
      </c>
      <c r="E17" s="224" t="s">
        <v>1</v>
      </c>
      <c r="F17" s="224"/>
      <c r="G17" s="105"/>
      <c r="H17" s="205"/>
      <c r="I17" s="205"/>
      <c r="J17" s="205"/>
      <c r="K17" s="224">
        <f>H17+I17+J17</f>
        <v>0</v>
      </c>
      <c r="L17" s="224"/>
      <c r="M17" s="105"/>
      <c r="N17" s="205"/>
      <c r="O17" s="205"/>
      <c r="P17" s="205"/>
      <c r="Q17" s="224">
        <f>N17+O17+P17</f>
        <v>0</v>
      </c>
      <c r="R17" s="224">
        <f t="shared" si="3"/>
        <v>0</v>
      </c>
      <c r="S17" s="224">
        <f t="shared" si="3"/>
        <v>0</v>
      </c>
      <c r="T17" s="224">
        <f t="shared" si="3"/>
        <v>0</v>
      </c>
      <c r="U17" s="224">
        <f t="shared" si="3"/>
        <v>0</v>
      </c>
      <c r="V17" s="224">
        <f>S17+T17+U17</f>
        <v>0</v>
      </c>
      <c r="W17" s="105"/>
      <c r="X17" s="205"/>
      <c r="Y17" s="205"/>
      <c r="Z17" s="205"/>
      <c r="AA17" s="224">
        <f>X17+Y17+Z17</f>
        <v>0</v>
      </c>
      <c r="AB17" s="105"/>
      <c r="AC17" s="205"/>
      <c r="AD17" s="205"/>
      <c r="AE17" s="205"/>
      <c r="AF17" s="224">
        <f>AC17+AD17+AE17</f>
        <v>0</v>
      </c>
    </row>
    <row r="18" spans="1:32" s="227" customFormat="1" ht="14.25">
      <c r="A18" s="222"/>
      <c r="B18" s="225" t="s">
        <v>112</v>
      </c>
      <c r="C18" s="226" t="s">
        <v>1</v>
      </c>
      <c r="D18" s="226" t="s">
        <v>1</v>
      </c>
      <c r="E18" s="226" t="s">
        <v>1</v>
      </c>
      <c r="F18" s="226" t="s">
        <v>1</v>
      </c>
      <c r="G18" s="226">
        <f t="shared" ref="G18:P18" si="4">SUM(G15:G17)</f>
        <v>0</v>
      </c>
      <c r="H18" s="226">
        <f t="shared" si="4"/>
        <v>0</v>
      </c>
      <c r="I18" s="226">
        <f t="shared" si="4"/>
        <v>0</v>
      </c>
      <c r="J18" s="226">
        <f t="shared" si="4"/>
        <v>0</v>
      </c>
      <c r="K18" s="226">
        <f t="shared" si="4"/>
        <v>0</v>
      </c>
      <c r="L18" s="226" t="s">
        <v>1</v>
      </c>
      <c r="M18" s="226">
        <f t="shared" si="4"/>
        <v>0</v>
      </c>
      <c r="N18" s="226">
        <f t="shared" si="4"/>
        <v>0</v>
      </c>
      <c r="O18" s="226">
        <f t="shared" si="4"/>
        <v>0</v>
      </c>
      <c r="P18" s="226">
        <f t="shared" si="4"/>
        <v>0</v>
      </c>
      <c r="Q18" s="226">
        <f>SUM(Q15:Q17)</f>
        <v>0</v>
      </c>
      <c r="R18" s="226">
        <f>SUM(R15:R17)</f>
        <v>0</v>
      </c>
      <c r="S18" s="226">
        <f>SUM(S15:S17)</f>
        <v>0</v>
      </c>
      <c r="T18" s="226">
        <f>SUM(T15:T17)</f>
        <v>0</v>
      </c>
      <c r="U18" s="226">
        <f t="shared" ref="U18:AF18" si="5">SUM(U15:U17)</f>
        <v>0</v>
      </c>
      <c r="V18" s="226">
        <f t="shared" si="5"/>
        <v>0</v>
      </c>
      <c r="W18" s="226">
        <f t="shared" si="5"/>
        <v>0</v>
      </c>
      <c r="X18" s="226">
        <f t="shared" si="5"/>
        <v>0</v>
      </c>
      <c r="Y18" s="226">
        <f t="shared" si="5"/>
        <v>0</v>
      </c>
      <c r="Z18" s="226">
        <f t="shared" si="5"/>
        <v>0</v>
      </c>
      <c r="AA18" s="226">
        <f t="shared" si="5"/>
        <v>0</v>
      </c>
      <c r="AB18" s="226">
        <f t="shared" si="5"/>
        <v>0</v>
      </c>
      <c r="AC18" s="226">
        <f t="shared" si="5"/>
        <v>0</v>
      </c>
      <c r="AD18" s="226">
        <f t="shared" si="5"/>
        <v>0</v>
      </c>
      <c r="AE18" s="226">
        <f t="shared" si="5"/>
        <v>0</v>
      </c>
      <c r="AF18" s="226">
        <f t="shared" si="5"/>
        <v>0</v>
      </c>
    </row>
    <row r="19" spans="1:32">
      <c r="A19" s="205"/>
      <c r="B19" s="225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</row>
    <row r="20" spans="1:32">
      <c r="A20" s="205"/>
      <c r="B20" s="225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</row>
    <row r="21" spans="1:32" ht="14.25">
      <c r="A21" s="222" t="s">
        <v>4</v>
      </c>
      <c r="B21" s="223" t="s">
        <v>241</v>
      </c>
      <c r="C21" s="224"/>
      <c r="D21" s="224"/>
      <c r="E21" s="224"/>
      <c r="F21" s="224"/>
      <c r="G21" s="223"/>
      <c r="H21" s="223"/>
      <c r="I21" s="223"/>
      <c r="J21" s="223"/>
      <c r="K21" s="223"/>
      <c r="L21" s="224"/>
      <c r="M21" s="223"/>
      <c r="N21" s="223"/>
      <c r="O21" s="223"/>
      <c r="P21" s="223"/>
      <c r="Q21" s="223"/>
      <c r="R21" s="223"/>
      <c r="S21" s="223"/>
      <c r="T21" s="223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</row>
    <row r="22" spans="1:32">
      <c r="A22" s="205"/>
      <c r="B22" s="178" t="s">
        <v>196</v>
      </c>
      <c r="C22" s="224"/>
      <c r="D22" s="224"/>
      <c r="E22" s="224"/>
      <c r="F22" s="224"/>
      <c r="G22" s="178"/>
      <c r="H22" s="178"/>
      <c r="I22" s="178"/>
      <c r="J22" s="178"/>
      <c r="K22" s="178"/>
      <c r="L22" s="224"/>
      <c r="M22" s="178"/>
      <c r="N22" s="178"/>
      <c r="O22" s="178"/>
      <c r="P22" s="178"/>
      <c r="Q22" s="178"/>
      <c r="R22" s="178"/>
      <c r="S22" s="178"/>
      <c r="T22" s="178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</row>
    <row r="23" spans="1:32">
      <c r="A23" s="205"/>
      <c r="B23" s="178" t="s">
        <v>234</v>
      </c>
      <c r="C23" s="224"/>
      <c r="D23" s="224"/>
      <c r="E23" s="224"/>
      <c r="F23" s="224"/>
      <c r="G23" s="178"/>
      <c r="H23" s="178"/>
      <c r="I23" s="178"/>
      <c r="J23" s="178"/>
      <c r="K23" s="178"/>
      <c r="L23" s="224"/>
      <c r="M23" s="178"/>
      <c r="N23" s="178"/>
      <c r="O23" s="178"/>
      <c r="P23" s="178"/>
      <c r="Q23" s="178"/>
      <c r="R23" s="178"/>
      <c r="S23" s="178"/>
      <c r="T23" s="178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</row>
    <row r="24" spans="1:32">
      <c r="A24" s="205"/>
      <c r="B24" s="178" t="s">
        <v>235</v>
      </c>
      <c r="C24" s="224"/>
      <c r="D24" s="224"/>
      <c r="E24" s="224"/>
      <c r="F24" s="224"/>
      <c r="G24" s="178"/>
      <c r="H24" s="178"/>
      <c r="I24" s="178"/>
      <c r="J24" s="178"/>
      <c r="K24" s="178"/>
      <c r="L24" s="224"/>
      <c r="M24" s="178"/>
      <c r="N24" s="178"/>
      <c r="O24" s="178"/>
      <c r="P24" s="178"/>
      <c r="Q24" s="178"/>
      <c r="R24" s="178"/>
      <c r="S24" s="178"/>
      <c r="T24" s="178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</row>
    <row r="25" spans="1:32">
      <c r="A25" s="205">
        <v>1</v>
      </c>
      <c r="B25" s="105"/>
      <c r="C25" s="205"/>
      <c r="D25" s="224"/>
      <c r="E25" s="224"/>
      <c r="F25" s="224"/>
      <c r="G25" s="105"/>
      <c r="H25" s="205"/>
      <c r="I25" s="205"/>
      <c r="J25" s="205"/>
      <c r="K25" s="224">
        <f>H25+I25+J25</f>
        <v>0</v>
      </c>
      <c r="L25" s="224"/>
      <c r="M25" s="105"/>
      <c r="N25" s="205"/>
      <c r="O25" s="205"/>
      <c r="P25" s="205"/>
      <c r="Q25" s="224">
        <f>N25+O25+P25</f>
        <v>0</v>
      </c>
      <c r="R25" s="224">
        <f t="shared" ref="R25:U27" si="6">G25-M25</f>
        <v>0</v>
      </c>
      <c r="S25" s="224">
        <f t="shared" si="6"/>
        <v>0</v>
      </c>
      <c r="T25" s="224">
        <f t="shared" si="6"/>
        <v>0</v>
      </c>
      <c r="U25" s="224">
        <f t="shared" si="6"/>
        <v>0</v>
      </c>
      <c r="V25" s="224">
        <f>S25+T25+U25</f>
        <v>0</v>
      </c>
      <c r="W25" s="105"/>
      <c r="X25" s="205"/>
      <c r="Y25" s="205"/>
      <c r="Z25" s="205"/>
      <c r="AA25" s="224">
        <f>X25+Y25+Z25</f>
        <v>0</v>
      </c>
      <c r="AB25" s="105"/>
      <c r="AC25" s="205"/>
      <c r="AD25" s="205"/>
      <c r="AE25" s="205"/>
      <c r="AF25" s="224">
        <f>AC25+AD25+AE25</f>
        <v>0</v>
      </c>
    </row>
    <row r="26" spans="1:32">
      <c r="A26" s="205">
        <v>2</v>
      </c>
      <c r="B26" s="105"/>
      <c r="C26" s="205"/>
      <c r="D26" s="224"/>
      <c r="E26" s="224"/>
      <c r="F26" s="224"/>
      <c r="G26" s="105"/>
      <c r="H26" s="205"/>
      <c r="I26" s="205"/>
      <c r="J26" s="205"/>
      <c r="K26" s="224">
        <f>H26+I26+J26</f>
        <v>0</v>
      </c>
      <c r="L26" s="224"/>
      <c r="M26" s="105"/>
      <c r="N26" s="205"/>
      <c r="O26" s="205"/>
      <c r="P26" s="205"/>
      <c r="Q26" s="224">
        <f>N26+O26+P26</f>
        <v>0</v>
      </c>
      <c r="R26" s="224">
        <f t="shared" si="6"/>
        <v>0</v>
      </c>
      <c r="S26" s="224">
        <f t="shared" si="6"/>
        <v>0</v>
      </c>
      <c r="T26" s="224">
        <f t="shared" si="6"/>
        <v>0</v>
      </c>
      <c r="U26" s="224">
        <f t="shared" si="6"/>
        <v>0</v>
      </c>
      <c r="V26" s="224">
        <f>S26+T26+U26</f>
        <v>0</v>
      </c>
      <c r="W26" s="105"/>
      <c r="X26" s="205"/>
      <c r="Y26" s="205"/>
      <c r="Z26" s="205"/>
      <c r="AA26" s="224">
        <f>X26+Y26+Z26</f>
        <v>0</v>
      </c>
      <c r="AB26" s="105"/>
      <c r="AC26" s="205"/>
      <c r="AD26" s="205"/>
      <c r="AE26" s="205"/>
      <c r="AF26" s="224">
        <f>AC26+AD26+AE26</f>
        <v>0</v>
      </c>
    </row>
    <row r="27" spans="1:32">
      <c r="A27" s="205">
        <v>3</v>
      </c>
      <c r="B27" s="225"/>
      <c r="C27" s="205"/>
      <c r="D27" s="224"/>
      <c r="E27" s="224"/>
      <c r="F27" s="224"/>
      <c r="G27" s="105"/>
      <c r="H27" s="205"/>
      <c r="I27" s="205"/>
      <c r="J27" s="205"/>
      <c r="K27" s="224">
        <f>H27+I27+J27</f>
        <v>0</v>
      </c>
      <c r="L27" s="224"/>
      <c r="M27" s="105"/>
      <c r="N27" s="205"/>
      <c r="O27" s="205"/>
      <c r="P27" s="205"/>
      <c r="Q27" s="224">
        <f>N27+O27+P27</f>
        <v>0</v>
      </c>
      <c r="R27" s="224">
        <f t="shared" si="6"/>
        <v>0</v>
      </c>
      <c r="S27" s="224">
        <f t="shared" si="6"/>
        <v>0</v>
      </c>
      <c r="T27" s="224">
        <f t="shared" si="6"/>
        <v>0</v>
      </c>
      <c r="U27" s="224">
        <f t="shared" si="6"/>
        <v>0</v>
      </c>
      <c r="V27" s="224">
        <f>S27+T27+U27</f>
        <v>0</v>
      </c>
      <c r="W27" s="105"/>
      <c r="X27" s="205"/>
      <c r="Y27" s="205"/>
      <c r="Z27" s="205"/>
      <c r="AA27" s="224">
        <f>X27+Y27+Z27</f>
        <v>0</v>
      </c>
      <c r="AB27" s="105"/>
      <c r="AC27" s="205"/>
      <c r="AD27" s="205"/>
      <c r="AE27" s="205"/>
      <c r="AF27" s="224">
        <f>AC27+AD27+AE27</f>
        <v>0</v>
      </c>
    </row>
    <row r="28" spans="1:32" s="227" customFormat="1" ht="27">
      <c r="A28" s="222"/>
      <c r="B28" s="230" t="s">
        <v>236</v>
      </c>
      <c r="C28" s="226" t="s">
        <v>1</v>
      </c>
      <c r="D28" s="226" t="s">
        <v>1</v>
      </c>
      <c r="E28" s="226" t="s">
        <v>1</v>
      </c>
      <c r="F28" s="226" t="s">
        <v>1</v>
      </c>
      <c r="G28" s="226">
        <f>SUM(G25:G27)</f>
        <v>0</v>
      </c>
      <c r="H28" s="226">
        <f t="shared" ref="H28:AF28" si="7">SUM(H25:H27)</f>
        <v>0</v>
      </c>
      <c r="I28" s="226">
        <f t="shared" si="7"/>
        <v>0</v>
      </c>
      <c r="J28" s="226">
        <f t="shared" si="7"/>
        <v>0</v>
      </c>
      <c r="K28" s="226">
        <f t="shared" si="7"/>
        <v>0</v>
      </c>
      <c r="L28" s="226" t="s">
        <v>1</v>
      </c>
      <c r="M28" s="226">
        <f t="shared" si="7"/>
        <v>0</v>
      </c>
      <c r="N28" s="226">
        <f t="shared" si="7"/>
        <v>0</v>
      </c>
      <c r="O28" s="226">
        <f t="shared" si="7"/>
        <v>0</v>
      </c>
      <c r="P28" s="226">
        <f t="shared" si="7"/>
        <v>0</v>
      </c>
      <c r="Q28" s="226">
        <f t="shared" si="7"/>
        <v>0</v>
      </c>
      <c r="R28" s="226">
        <f t="shared" si="7"/>
        <v>0</v>
      </c>
      <c r="S28" s="226">
        <f t="shared" si="7"/>
        <v>0</v>
      </c>
      <c r="T28" s="226">
        <f t="shared" si="7"/>
        <v>0</v>
      </c>
      <c r="U28" s="226">
        <f t="shared" si="7"/>
        <v>0</v>
      </c>
      <c r="V28" s="226">
        <f t="shared" si="7"/>
        <v>0</v>
      </c>
      <c r="W28" s="226">
        <f t="shared" si="7"/>
        <v>0</v>
      </c>
      <c r="X28" s="226">
        <f t="shared" si="7"/>
        <v>0</v>
      </c>
      <c r="Y28" s="226">
        <f t="shared" si="7"/>
        <v>0</v>
      </c>
      <c r="Z28" s="226">
        <f t="shared" si="7"/>
        <v>0</v>
      </c>
      <c r="AA28" s="226">
        <f t="shared" si="7"/>
        <v>0</v>
      </c>
      <c r="AB28" s="226">
        <f t="shared" si="7"/>
        <v>0</v>
      </c>
      <c r="AC28" s="226">
        <f t="shared" si="7"/>
        <v>0</v>
      </c>
      <c r="AD28" s="226">
        <f t="shared" si="7"/>
        <v>0</v>
      </c>
      <c r="AE28" s="226">
        <f t="shared" si="7"/>
        <v>0</v>
      </c>
      <c r="AF28" s="226">
        <f t="shared" si="7"/>
        <v>0</v>
      </c>
    </row>
    <row r="29" spans="1:32">
      <c r="A29" s="205"/>
      <c r="B29" s="178" t="s">
        <v>235</v>
      </c>
      <c r="C29" s="224"/>
      <c r="D29" s="224"/>
      <c r="E29" s="224"/>
      <c r="F29" s="224"/>
      <c r="G29" s="178"/>
      <c r="H29" s="178"/>
      <c r="I29" s="178"/>
      <c r="J29" s="178"/>
      <c r="K29" s="178"/>
      <c r="L29" s="224"/>
      <c r="M29" s="178"/>
      <c r="N29" s="178"/>
      <c r="O29" s="178"/>
      <c r="P29" s="178"/>
      <c r="Q29" s="178"/>
      <c r="R29" s="178"/>
      <c r="S29" s="178"/>
      <c r="T29" s="178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</row>
    <row r="30" spans="1:32">
      <c r="A30" s="205">
        <v>1</v>
      </c>
      <c r="B30" s="105"/>
      <c r="C30" s="205"/>
      <c r="D30" s="224"/>
      <c r="E30" s="224"/>
      <c r="F30" s="224"/>
      <c r="G30" s="105"/>
      <c r="H30" s="205"/>
      <c r="I30" s="205"/>
      <c r="J30" s="205"/>
      <c r="K30" s="224">
        <f>H30+I30+J30</f>
        <v>0</v>
      </c>
      <c r="L30" s="224"/>
      <c r="M30" s="105"/>
      <c r="N30" s="205"/>
      <c r="O30" s="205"/>
      <c r="P30" s="205"/>
      <c r="Q30" s="224">
        <f>N30+O30+P30</f>
        <v>0</v>
      </c>
      <c r="R30" s="224">
        <f t="shared" ref="R30:U32" si="8">G30-M30</f>
        <v>0</v>
      </c>
      <c r="S30" s="224">
        <f t="shared" si="8"/>
        <v>0</v>
      </c>
      <c r="T30" s="224">
        <f t="shared" si="8"/>
        <v>0</v>
      </c>
      <c r="U30" s="224">
        <f t="shared" si="8"/>
        <v>0</v>
      </c>
      <c r="V30" s="224">
        <f>S30+T30+U30</f>
        <v>0</v>
      </c>
      <c r="W30" s="105"/>
      <c r="X30" s="205"/>
      <c r="Y30" s="205"/>
      <c r="Z30" s="205"/>
      <c r="AA30" s="224">
        <f>X30+Y30+Z30</f>
        <v>0</v>
      </c>
      <c r="AB30" s="105"/>
      <c r="AC30" s="205"/>
      <c r="AD30" s="205"/>
      <c r="AE30" s="205"/>
      <c r="AF30" s="224">
        <f>AC30+AD30+AE30</f>
        <v>0</v>
      </c>
    </row>
    <row r="31" spans="1:32">
      <c r="A31" s="205">
        <v>2</v>
      </c>
      <c r="B31" s="105"/>
      <c r="C31" s="205"/>
      <c r="D31" s="224"/>
      <c r="E31" s="224"/>
      <c r="F31" s="224"/>
      <c r="G31" s="105"/>
      <c r="H31" s="205"/>
      <c r="I31" s="205"/>
      <c r="J31" s="205"/>
      <c r="K31" s="224">
        <f>H31+I31+J31</f>
        <v>0</v>
      </c>
      <c r="L31" s="224"/>
      <c r="M31" s="105"/>
      <c r="N31" s="205"/>
      <c r="O31" s="205"/>
      <c r="P31" s="205"/>
      <c r="Q31" s="224">
        <f>N31+O31+P31</f>
        <v>0</v>
      </c>
      <c r="R31" s="224">
        <f t="shared" si="8"/>
        <v>0</v>
      </c>
      <c r="S31" s="224">
        <f t="shared" si="8"/>
        <v>0</v>
      </c>
      <c r="T31" s="224">
        <f t="shared" si="8"/>
        <v>0</v>
      </c>
      <c r="U31" s="224">
        <f t="shared" si="8"/>
        <v>0</v>
      </c>
      <c r="V31" s="224">
        <f>S31+T31+U31</f>
        <v>0</v>
      </c>
      <c r="W31" s="105"/>
      <c r="X31" s="205"/>
      <c r="Y31" s="205"/>
      <c r="Z31" s="205"/>
      <c r="AA31" s="224">
        <f>X31+Y31+Z31</f>
        <v>0</v>
      </c>
      <c r="AB31" s="105"/>
      <c r="AC31" s="205"/>
      <c r="AD31" s="205"/>
      <c r="AE31" s="205"/>
      <c r="AF31" s="224">
        <f>AC31+AD31+AE31</f>
        <v>0</v>
      </c>
    </row>
    <row r="32" spans="1:32">
      <c r="A32" s="205">
        <v>3</v>
      </c>
      <c r="B32" s="225"/>
      <c r="C32" s="205"/>
      <c r="D32" s="224"/>
      <c r="E32" s="224"/>
      <c r="F32" s="224"/>
      <c r="G32" s="105"/>
      <c r="H32" s="205"/>
      <c r="I32" s="205"/>
      <c r="J32" s="205"/>
      <c r="K32" s="224">
        <f>H32+I32+J32</f>
        <v>0</v>
      </c>
      <c r="L32" s="224"/>
      <c r="M32" s="105"/>
      <c r="N32" s="205"/>
      <c r="O32" s="205"/>
      <c r="P32" s="205"/>
      <c r="Q32" s="224">
        <f>N32+O32+P32</f>
        <v>0</v>
      </c>
      <c r="R32" s="224">
        <f t="shared" si="8"/>
        <v>0</v>
      </c>
      <c r="S32" s="224">
        <f t="shared" si="8"/>
        <v>0</v>
      </c>
      <c r="T32" s="224">
        <f t="shared" si="8"/>
        <v>0</v>
      </c>
      <c r="U32" s="224">
        <f t="shared" si="8"/>
        <v>0</v>
      </c>
      <c r="V32" s="224">
        <f>S32+T32+U32</f>
        <v>0</v>
      </c>
      <c r="W32" s="105"/>
      <c r="X32" s="205"/>
      <c r="Y32" s="205"/>
      <c r="Z32" s="205"/>
      <c r="AA32" s="224">
        <f>X32+Y32+Z32</f>
        <v>0</v>
      </c>
      <c r="AB32" s="105"/>
      <c r="AC32" s="205"/>
      <c r="AD32" s="205"/>
      <c r="AE32" s="205"/>
      <c r="AF32" s="224">
        <f>AC32+AD32+AE32</f>
        <v>0</v>
      </c>
    </row>
    <row r="33" spans="1:32" s="227" customFormat="1" ht="27">
      <c r="A33" s="222"/>
      <c r="B33" s="230" t="s">
        <v>236</v>
      </c>
      <c r="C33" s="226" t="s">
        <v>1</v>
      </c>
      <c r="D33" s="226" t="s">
        <v>1</v>
      </c>
      <c r="E33" s="226" t="s">
        <v>1</v>
      </c>
      <c r="F33" s="226" t="s">
        <v>1</v>
      </c>
      <c r="G33" s="226">
        <f t="shared" ref="G33:P33" si="9">SUM(G30:G32)</f>
        <v>0</v>
      </c>
      <c r="H33" s="226">
        <f t="shared" si="9"/>
        <v>0</v>
      </c>
      <c r="I33" s="226">
        <f t="shared" si="9"/>
        <v>0</v>
      </c>
      <c r="J33" s="226">
        <f t="shared" si="9"/>
        <v>0</v>
      </c>
      <c r="K33" s="226">
        <f t="shared" si="9"/>
        <v>0</v>
      </c>
      <c r="L33" s="226" t="s">
        <v>1</v>
      </c>
      <c r="M33" s="226">
        <f t="shared" si="9"/>
        <v>0</v>
      </c>
      <c r="N33" s="226">
        <f t="shared" si="9"/>
        <v>0</v>
      </c>
      <c r="O33" s="226">
        <f t="shared" si="9"/>
        <v>0</v>
      </c>
      <c r="P33" s="226">
        <f t="shared" si="9"/>
        <v>0</v>
      </c>
      <c r="Q33" s="226">
        <f>SUM(Q30:Q32)</f>
        <v>0</v>
      </c>
      <c r="R33" s="226">
        <f>SUM(R30:R32)</f>
        <v>0</v>
      </c>
      <c r="S33" s="226">
        <f>SUM(S30:S32)</f>
        <v>0</v>
      </c>
      <c r="T33" s="226">
        <f>SUM(T30:T32)</f>
        <v>0</v>
      </c>
      <c r="U33" s="226">
        <f t="shared" ref="U33:AF33" si="10">SUM(U30:U32)</f>
        <v>0</v>
      </c>
      <c r="V33" s="226">
        <f t="shared" si="10"/>
        <v>0</v>
      </c>
      <c r="W33" s="226">
        <f t="shared" si="10"/>
        <v>0</v>
      </c>
      <c r="X33" s="226">
        <f t="shared" si="10"/>
        <v>0</v>
      </c>
      <c r="Y33" s="226">
        <f t="shared" si="10"/>
        <v>0</v>
      </c>
      <c r="Z33" s="226">
        <f t="shared" si="10"/>
        <v>0</v>
      </c>
      <c r="AA33" s="226">
        <f t="shared" si="10"/>
        <v>0</v>
      </c>
      <c r="AB33" s="226">
        <f t="shared" si="10"/>
        <v>0</v>
      </c>
      <c r="AC33" s="226">
        <f t="shared" si="10"/>
        <v>0</v>
      </c>
      <c r="AD33" s="226">
        <f t="shared" si="10"/>
        <v>0</v>
      </c>
      <c r="AE33" s="226">
        <f t="shared" si="10"/>
        <v>0</v>
      </c>
      <c r="AF33" s="226">
        <f t="shared" si="10"/>
        <v>0</v>
      </c>
    </row>
    <row r="34" spans="1:32" s="227" customFormat="1" ht="27">
      <c r="A34" s="222"/>
      <c r="B34" s="230" t="s">
        <v>242</v>
      </c>
      <c r="C34" s="226" t="s">
        <v>1</v>
      </c>
      <c r="D34" s="226" t="s">
        <v>1</v>
      </c>
      <c r="E34" s="226" t="s">
        <v>1</v>
      </c>
      <c r="F34" s="226" t="s">
        <v>1</v>
      </c>
      <c r="G34" s="226">
        <f>G28+G33</f>
        <v>0</v>
      </c>
      <c r="H34" s="226">
        <f t="shared" ref="H34:AF34" si="11">H28+H33</f>
        <v>0</v>
      </c>
      <c r="I34" s="226">
        <f t="shared" si="11"/>
        <v>0</v>
      </c>
      <c r="J34" s="226">
        <f t="shared" si="11"/>
        <v>0</v>
      </c>
      <c r="K34" s="226">
        <f t="shared" si="11"/>
        <v>0</v>
      </c>
      <c r="L34" s="226" t="s">
        <v>1</v>
      </c>
      <c r="M34" s="226">
        <f t="shared" si="11"/>
        <v>0</v>
      </c>
      <c r="N34" s="226">
        <f t="shared" si="11"/>
        <v>0</v>
      </c>
      <c r="O34" s="226">
        <f t="shared" si="11"/>
        <v>0</v>
      </c>
      <c r="P34" s="226">
        <f t="shared" si="11"/>
        <v>0</v>
      </c>
      <c r="Q34" s="226">
        <f t="shared" si="11"/>
        <v>0</v>
      </c>
      <c r="R34" s="226">
        <f t="shared" si="11"/>
        <v>0</v>
      </c>
      <c r="S34" s="226">
        <f t="shared" si="11"/>
        <v>0</v>
      </c>
      <c r="T34" s="226">
        <f t="shared" si="11"/>
        <v>0</v>
      </c>
      <c r="U34" s="226">
        <f t="shared" si="11"/>
        <v>0</v>
      </c>
      <c r="V34" s="226">
        <f t="shared" si="11"/>
        <v>0</v>
      </c>
      <c r="W34" s="226">
        <f t="shared" si="11"/>
        <v>0</v>
      </c>
      <c r="X34" s="226">
        <f t="shared" si="11"/>
        <v>0</v>
      </c>
      <c r="Y34" s="226">
        <f t="shared" si="11"/>
        <v>0</v>
      </c>
      <c r="Z34" s="226">
        <f t="shared" si="11"/>
        <v>0</v>
      </c>
      <c r="AA34" s="226">
        <f t="shared" si="11"/>
        <v>0</v>
      </c>
      <c r="AB34" s="226">
        <f t="shared" si="11"/>
        <v>0</v>
      </c>
      <c r="AC34" s="226">
        <f t="shared" si="11"/>
        <v>0</v>
      </c>
      <c r="AD34" s="226">
        <f t="shared" si="11"/>
        <v>0</v>
      </c>
      <c r="AE34" s="226">
        <f t="shared" si="11"/>
        <v>0</v>
      </c>
      <c r="AF34" s="226">
        <f t="shared" si="11"/>
        <v>0</v>
      </c>
    </row>
    <row r="35" spans="1:32">
      <c r="A35" s="205"/>
      <c r="B35" s="225"/>
      <c r="C35" s="224"/>
      <c r="D35" s="224"/>
      <c r="E35" s="224"/>
      <c r="F35" s="224"/>
      <c r="G35" s="225"/>
      <c r="H35" s="225"/>
      <c r="I35" s="225"/>
      <c r="J35" s="225"/>
      <c r="K35" s="225"/>
      <c r="L35" s="224"/>
      <c r="M35" s="225"/>
      <c r="N35" s="225"/>
      <c r="O35" s="225"/>
      <c r="P35" s="225"/>
      <c r="Q35" s="225"/>
      <c r="R35" s="225"/>
      <c r="S35" s="225"/>
      <c r="T35" s="225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</row>
    <row r="36" spans="1:32" ht="27">
      <c r="A36" s="222" t="s">
        <v>370</v>
      </c>
      <c r="B36" s="223" t="s">
        <v>247</v>
      </c>
      <c r="C36" s="236"/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73"/>
      <c r="Q36" s="224"/>
      <c r="R36" s="224"/>
      <c r="S36" s="224"/>
      <c r="T36" s="224"/>
      <c r="U36" s="109"/>
      <c r="V36" s="109"/>
      <c r="W36" s="109"/>
      <c r="X36" s="109"/>
      <c r="Y36" s="109"/>
      <c r="Z36" s="109"/>
      <c r="AA36" s="109"/>
      <c r="AB36" s="109"/>
      <c r="AC36" s="109"/>
      <c r="AD36" s="109"/>
      <c r="AE36" s="109"/>
      <c r="AF36" s="109"/>
    </row>
    <row r="37" spans="1:32">
      <c r="A37" s="205"/>
      <c r="B37" s="178" t="s">
        <v>125</v>
      </c>
      <c r="C37" s="224"/>
      <c r="D37" s="224"/>
      <c r="E37" s="224"/>
      <c r="F37" s="224"/>
      <c r="G37" s="178"/>
      <c r="H37" s="178"/>
      <c r="I37" s="178"/>
      <c r="J37" s="178"/>
      <c r="K37" s="178"/>
      <c r="L37" s="178"/>
      <c r="M37" s="178"/>
      <c r="N37" s="178"/>
      <c r="O37" s="178"/>
      <c r="P37" s="178"/>
      <c r="Q37" s="178"/>
      <c r="R37" s="178"/>
      <c r="S37" s="178"/>
      <c r="T37" s="178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109"/>
    </row>
    <row r="38" spans="1:32">
      <c r="A38" s="205"/>
      <c r="B38" s="178" t="s">
        <v>234</v>
      </c>
      <c r="C38" s="224"/>
      <c r="D38" s="224"/>
      <c r="E38" s="224"/>
      <c r="F38" s="224"/>
      <c r="G38" s="178"/>
      <c r="H38" s="178"/>
      <c r="I38" s="178"/>
      <c r="J38" s="178"/>
      <c r="K38" s="178"/>
      <c r="L38" s="178"/>
      <c r="M38" s="178"/>
      <c r="N38" s="178"/>
      <c r="O38" s="178"/>
      <c r="P38" s="178"/>
      <c r="Q38" s="178"/>
      <c r="R38" s="178"/>
      <c r="S38" s="178"/>
      <c r="T38" s="178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</row>
    <row r="39" spans="1:32">
      <c r="A39" s="205"/>
      <c r="B39" s="178" t="s">
        <v>235</v>
      </c>
      <c r="C39" s="224"/>
      <c r="D39" s="224"/>
      <c r="E39" s="224"/>
      <c r="F39" s="224"/>
      <c r="G39" s="178"/>
      <c r="H39" s="178"/>
      <c r="I39" s="178"/>
      <c r="J39" s="178"/>
      <c r="K39" s="178"/>
      <c r="L39" s="178"/>
      <c r="M39" s="178"/>
      <c r="N39" s="178"/>
      <c r="O39" s="178"/>
      <c r="P39" s="178"/>
      <c r="Q39" s="178"/>
      <c r="R39" s="178"/>
      <c r="S39" s="178"/>
      <c r="T39" s="178"/>
      <c r="U39" s="109"/>
      <c r="V39" s="109"/>
      <c r="W39" s="109"/>
      <c r="X39" s="109"/>
      <c r="Y39" s="109"/>
      <c r="Z39" s="109"/>
      <c r="AA39" s="109"/>
      <c r="AB39" s="109"/>
      <c r="AC39" s="109"/>
      <c r="AD39" s="109"/>
      <c r="AE39" s="109"/>
      <c r="AF39" s="109"/>
    </row>
    <row r="40" spans="1:32">
      <c r="A40" s="205">
        <v>1</v>
      </c>
      <c r="B40" s="105"/>
      <c r="C40" s="205"/>
      <c r="D40" s="205"/>
      <c r="E40" s="205"/>
      <c r="F40" s="205"/>
      <c r="G40" s="105"/>
      <c r="H40" s="105"/>
      <c r="I40" s="105"/>
      <c r="J40" s="105"/>
      <c r="K40" s="224">
        <f>H40+I40+J40</f>
        <v>0</v>
      </c>
      <c r="L40" s="224"/>
      <c r="M40" s="105"/>
      <c r="N40" s="205"/>
      <c r="O40" s="205"/>
      <c r="P40" s="205"/>
      <c r="Q40" s="224">
        <f>N40+O40+P40</f>
        <v>0</v>
      </c>
      <c r="R40" s="224">
        <f t="shared" ref="R40:U42" si="12">G40-M40</f>
        <v>0</v>
      </c>
      <c r="S40" s="224">
        <f t="shared" si="12"/>
        <v>0</v>
      </c>
      <c r="T40" s="224">
        <f t="shared" si="12"/>
        <v>0</v>
      </c>
      <c r="U40" s="224">
        <f t="shared" si="12"/>
        <v>0</v>
      </c>
      <c r="V40" s="224">
        <f>S40+T40+U40</f>
        <v>0</v>
      </c>
      <c r="W40" s="105"/>
      <c r="X40" s="205"/>
      <c r="Y40" s="205"/>
      <c r="Z40" s="205"/>
      <c r="AA40" s="224">
        <f>X40+Y40+Z40</f>
        <v>0</v>
      </c>
      <c r="AB40" s="105"/>
      <c r="AC40" s="205"/>
      <c r="AD40" s="205"/>
      <c r="AE40" s="205"/>
      <c r="AF40" s="224">
        <f>AC40+AD40+AE40</f>
        <v>0</v>
      </c>
    </row>
    <row r="41" spans="1:32">
      <c r="A41" s="205">
        <v>2</v>
      </c>
      <c r="B41" s="105"/>
      <c r="C41" s="205"/>
      <c r="D41" s="205"/>
      <c r="E41" s="205"/>
      <c r="F41" s="205"/>
      <c r="G41" s="105"/>
      <c r="H41" s="105"/>
      <c r="I41" s="105"/>
      <c r="J41" s="105"/>
      <c r="K41" s="224">
        <f>H41+I41+J41</f>
        <v>0</v>
      </c>
      <c r="L41" s="224"/>
      <c r="M41" s="105"/>
      <c r="N41" s="205"/>
      <c r="O41" s="205"/>
      <c r="P41" s="205"/>
      <c r="Q41" s="224">
        <f>N41+O41+P41</f>
        <v>0</v>
      </c>
      <c r="R41" s="224">
        <f t="shared" si="12"/>
        <v>0</v>
      </c>
      <c r="S41" s="224">
        <f t="shared" si="12"/>
        <v>0</v>
      </c>
      <c r="T41" s="224">
        <f t="shared" si="12"/>
        <v>0</v>
      </c>
      <c r="U41" s="224">
        <f t="shared" si="12"/>
        <v>0</v>
      </c>
      <c r="V41" s="224">
        <f>S41+T41+U41</f>
        <v>0</v>
      </c>
      <c r="W41" s="105"/>
      <c r="X41" s="205"/>
      <c r="Y41" s="205"/>
      <c r="Z41" s="205"/>
      <c r="AA41" s="224">
        <f>X41+Y41+Z41</f>
        <v>0</v>
      </c>
      <c r="AB41" s="105"/>
      <c r="AC41" s="205"/>
      <c r="AD41" s="205"/>
      <c r="AE41" s="205"/>
      <c r="AF41" s="224">
        <f>AC41+AD41+AE41</f>
        <v>0</v>
      </c>
    </row>
    <row r="42" spans="1:32">
      <c r="A42" s="205">
        <v>3</v>
      </c>
      <c r="B42" s="225"/>
      <c r="C42" s="205"/>
      <c r="D42" s="205"/>
      <c r="E42" s="205"/>
      <c r="F42" s="205"/>
      <c r="G42" s="105"/>
      <c r="H42" s="105"/>
      <c r="I42" s="105"/>
      <c r="J42" s="105"/>
      <c r="K42" s="224">
        <f>H42+I42+J42</f>
        <v>0</v>
      </c>
      <c r="L42" s="224"/>
      <c r="M42" s="105"/>
      <c r="N42" s="205"/>
      <c r="O42" s="205"/>
      <c r="P42" s="205"/>
      <c r="Q42" s="224">
        <f>N42+O42+P42</f>
        <v>0</v>
      </c>
      <c r="R42" s="224">
        <f t="shared" si="12"/>
        <v>0</v>
      </c>
      <c r="S42" s="224">
        <f t="shared" si="12"/>
        <v>0</v>
      </c>
      <c r="T42" s="224">
        <f t="shared" si="12"/>
        <v>0</v>
      </c>
      <c r="U42" s="224">
        <f t="shared" si="12"/>
        <v>0</v>
      </c>
      <c r="V42" s="224">
        <f>S42+T42+U42</f>
        <v>0</v>
      </c>
      <c r="W42" s="105"/>
      <c r="X42" s="205"/>
      <c r="Y42" s="205"/>
      <c r="Z42" s="205"/>
      <c r="AA42" s="224">
        <f>X42+Y42+Z42</f>
        <v>0</v>
      </c>
      <c r="AB42" s="105"/>
      <c r="AC42" s="205"/>
      <c r="AD42" s="205"/>
      <c r="AE42" s="205"/>
      <c r="AF42" s="224">
        <f>AC42+AD42+AE42</f>
        <v>0</v>
      </c>
    </row>
    <row r="43" spans="1:32" s="227" customFormat="1" ht="27">
      <c r="A43" s="222"/>
      <c r="B43" s="230" t="s">
        <v>236</v>
      </c>
      <c r="C43" s="226" t="s">
        <v>1</v>
      </c>
      <c r="D43" s="226" t="s">
        <v>1</v>
      </c>
      <c r="E43" s="226" t="s">
        <v>1</v>
      </c>
      <c r="F43" s="226" t="s">
        <v>1</v>
      </c>
      <c r="G43" s="226">
        <f>SUM(G40:G42)</f>
        <v>0</v>
      </c>
      <c r="H43" s="226">
        <f>SUM(H40:H42)</f>
        <v>0</v>
      </c>
      <c r="I43" s="226">
        <f>SUM(I40:I42)</f>
        <v>0</v>
      </c>
      <c r="J43" s="226">
        <f>SUM(J40:J42)</f>
        <v>0</v>
      </c>
      <c r="K43" s="226">
        <f>SUM(K40:K42)</f>
        <v>0</v>
      </c>
      <c r="L43" s="226"/>
      <c r="M43" s="226">
        <f t="shared" ref="M43:AF43" si="13">SUM(M40:M42)</f>
        <v>0</v>
      </c>
      <c r="N43" s="226">
        <f t="shared" si="13"/>
        <v>0</v>
      </c>
      <c r="O43" s="226">
        <f t="shared" si="13"/>
        <v>0</v>
      </c>
      <c r="P43" s="226">
        <f t="shared" si="13"/>
        <v>0</v>
      </c>
      <c r="Q43" s="226">
        <f t="shared" si="13"/>
        <v>0</v>
      </c>
      <c r="R43" s="226">
        <f t="shared" si="13"/>
        <v>0</v>
      </c>
      <c r="S43" s="226">
        <f t="shared" si="13"/>
        <v>0</v>
      </c>
      <c r="T43" s="226">
        <f t="shared" si="13"/>
        <v>0</v>
      </c>
      <c r="U43" s="226">
        <f t="shared" si="13"/>
        <v>0</v>
      </c>
      <c r="V43" s="226">
        <f t="shared" si="13"/>
        <v>0</v>
      </c>
      <c r="W43" s="226">
        <f t="shared" si="13"/>
        <v>0</v>
      </c>
      <c r="X43" s="226">
        <f t="shared" si="13"/>
        <v>0</v>
      </c>
      <c r="Y43" s="226">
        <f t="shared" si="13"/>
        <v>0</v>
      </c>
      <c r="Z43" s="226">
        <f t="shared" si="13"/>
        <v>0</v>
      </c>
      <c r="AA43" s="226">
        <f t="shared" si="13"/>
        <v>0</v>
      </c>
      <c r="AB43" s="226">
        <f t="shared" si="13"/>
        <v>0</v>
      </c>
      <c r="AC43" s="226">
        <f t="shared" si="13"/>
        <v>0</v>
      </c>
      <c r="AD43" s="226">
        <f t="shared" si="13"/>
        <v>0</v>
      </c>
      <c r="AE43" s="226">
        <f t="shared" si="13"/>
        <v>0</v>
      </c>
      <c r="AF43" s="226">
        <f t="shared" si="13"/>
        <v>0</v>
      </c>
    </row>
    <row r="44" spans="1:32">
      <c r="A44" s="205"/>
      <c r="B44" s="178" t="s">
        <v>235</v>
      </c>
      <c r="C44" s="224"/>
      <c r="D44" s="224"/>
      <c r="E44" s="224"/>
      <c r="F44" s="224"/>
      <c r="G44" s="178"/>
      <c r="H44" s="178"/>
      <c r="I44" s="178"/>
      <c r="J44" s="178"/>
      <c r="K44" s="178"/>
      <c r="L44" s="178"/>
      <c r="M44" s="178"/>
      <c r="N44" s="178"/>
      <c r="O44" s="178"/>
      <c r="P44" s="178"/>
      <c r="Q44" s="178"/>
      <c r="R44" s="178"/>
      <c r="S44" s="178"/>
      <c r="T44" s="178"/>
      <c r="U44" s="109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</row>
    <row r="45" spans="1:32">
      <c r="A45" s="205">
        <v>1</v>
      </c>
      <c r="B45" s="105"/>
      <c r="C45" s="205"/>
      <c r="D45" s="205"/>
      <c r="E45" s="205"/>
      <c r="F45" s="205"/>
      <c r="G45" s="105"/>
      <c r="H45" s="105"/>
      <c r="I45" s="105"/>
      <c r="J45" s="105"/>
      <c r="K45" s="224">
        <f>H45+I45+J45</f>
        <v>0</v>
      </c>
      <c r="L45" s="224"/>
      <c r="M45" s="105"/>
      <c r="N45" s="205"/>
      <c r="O45" s="205"/>
      <c r="P45" s="205"/>
      <c r="Q45" s="224">
        <f>N45+O45+P45</f>
        <v>0</v>
      </c>
      <c r="R45" s="224">
        <f t="shared" ref="R45:U47" si="14">G45-M45</f>
        <v>0</v>
      </c>
      <c r="S45" s="224">
        <f t="shared" si="14"/>
        <v>0</v>
      </c>
      <c r="T45" s="224">
        <f t="shared" si="14"/>
        <v>0</v>
      </c>
      <c r="U45" s="224">
        <f t="shared" si="14"/>
        <v>0</v>
      </c>
      <c r="V45" s="224">
        <f>S45+T45+U45</f>
        <v>0</v>
      </c>
      <c r="W45" s="105"/>
      <c r="X45" s="205"/>
      <c r="Y45" s="205"/>
      <c r="Z45" s="205"/>
      <c r="AA45" s="224">
        <f>X45+Y45+Z45</f>
        <v>0</v>
      </c>
      <c r="AB45" s="105"/>
      <c r="AC45" s="205"/>
      <c r="AD45" s="205"/>
      <c r="AE45" s="205"/>
      <c r="AF45" s="224">
        <f>AC45+AD45+AE45</f>
        <v>0</v>
      </c>
    </row>
    <row r="46" spans="1:32">
      <c r="A46" s="205">
        <v>2</v>
      </c>
      <c r="B46" s="105"/>
      <c r="C46" s="205"/>
      <c r="D46" s="205"/>
      <c r="E46" s="205"/>
      <c r="F46" s="205"/>
      <c r="G46" s="105"/>
      <c r="H46" s="105"/>
      <c r="I46" s="105"/>
      <c r="J46" s="105"/>
      <c r="K46" s="224">
        <f>H46+I46+J46</f>
        <v>0</v>
      </c>
      <c r="L46" s="224"/>
      <c r="M46" s="105"/>
      <c r="N46" s="205"/>
      <c r="O46" s="205"/>
      <c r="P46" s="205"/>
      <c r="Q46" s="224">
        <f>N46+O46+P46</f>
        <v>0</v>
      </c>
      <c r="R46" s="224">
        <f t="shared" si="14"/>
        <v>0</v>
      </c>
      <c r="S46" s="224">
        <f t="shared" si="14"/>
        <v>0</v>
      </c>
      <c r="T46" s="224">
        <f t="shared" si="14"/>
        <v>0</v>
      </c>
      <c r="U46" s="224">
        <f t="shared" si="14"/>
        <v>0</v>
      </c>
      <c r="V46" s="224">
        <f>S46+T46+U46</f>
        <v>0</v>
      </c>
      <c r="W46" s="105"/>
      <c r="X46" s="205"/>
      <c r="Y46" s="205"/>
      <c r="Z46" s="205"/>
      <c r="AA46" s="224">
        <f>X46+Y46+Z46</f>
        <v>0</v>
      </c>
      <c r="AB46" s="105"/>
      <c r="AC46" s="205"/>
      <c r="AD46" s="205"/>
      <c r="AE46" s="205"/>
      <c r="AF46" s="224">
        <f>AC46+AD46+AE46</f>
        <v>0</v>
      </c>
    </row>
    <row r="47" spans="1:32">
      <c r="A47" s="205">
        <v>3</v>
      </c>
      <c r="B47" s="225"/>
      <c r="C47" s="205"/>
      <c r="D47" s="205"/>
      <c r="E47" s="205"/>
      <c r="F47" s="205"/>
      <c r="G47" s="105"/>
      <c r="H47" s="105"/>
      <c r="I47" s="105"/>
      <c r="J47" s="105"/>
      <c r="K47" s="224">
        <f>H47+I47+J47</f>
        <v>0</v>
      </c>
      <c r="L47" s="224"/>
      <c r="M47" s="105"/>
      <c r="N47" s="205"/>
      <c r="O47" s="205"/>
      <c r="P47" s="205"/>
      <c r="Q47" s="224">
        <f>N47+O47+P47</f>
        <v>0</v>
      </c>
      <c r="R47" s="224">
        <f t="shared" si="14"/>
        <v>0</v>
      </c>
      <c r="S47" s="224">
        <f t="shared" si="14"/>
        <v>0</v>
      </c>
      <c r="T47" s="224">
        <f t="shared" si="14"/>
        <v>0</v>
      </c>
      <c r="U47" s="224">
        <f t="shared" si="14"/>
        <v>0</v>
      </c>
      <c r="V47" s="224">
        <f>S47+T47+U47</f>
        <v>0</v>
      </c>
      <c r="W47" s="105"/>
      <c r="X47" s="205"/>
      <c r="Y47" s="205"/>
      <c r="Z47" s="205"/>
      <c r="AA47" s="224">
        <f>X47+Y47+Z47</f>
        <v>0</v>
      </c>
      <c r="AB47" s="105"/>
      <c r="AC47" s="205"/>
      <c r="AD47" s="205"/>
      <c r="AE47" s="205"/>
      <c r="AF47" s="224">
        <f>AC47+AD47+AE47</f>
        <v>0</v>
      </c>
    </row>
    <row r="48" spans="1:32" s="227" customFormat="1" ht="27">
      <c r="A48" s="222"/>
      <c r="B48" s="230" t="s">
        <v>236</v>
      </c>
      <c r="C48" s="226" t="s">
        <v>1</v>
      </c>
      <c r="D48" s="226" t="s">
        <v>1</v>
      </c>
      <c r="E48" s="226" t="s">
        <v>1</v>
      </c>
      <c r="F48" s="226" t="s">
        <v>1</v>
      </c>
      <c r="G48" s="226">
        <f>SUM(G45:G47)</f>
        <v>0</v>
      </c>
      <c r="H48" s="226">
        <f>SUM(H45:H47)</f>
        <v>0</v>
      </c>
      <c r="I48" s="226">
        <f>SUM(I45:I47)</f>
        <v>0</v>
      </c>
      <c r="J48" s="226">
        <f>SUM(J45:J47)</f>
        <v>0</v>
      </c>
      <c r="K48" s="226">
        <f>SUM(K45:K47)</f>
        <v>0</v>
      </c>
      <c r="L48" s="226"/>
      <c r="M48" s="226">
        <f t="shared" ref="M48:AF48" si="15">SUM(M45:M47)</f>
        <v>0</v>
      </c>
      <c r="N48" s="226">
        <f t="shared" si="15"/>
        <v>0</v>
      </c>
      <c r="O48" s="226">
        <f t="shared" si="15"/>
        <v>0</v>
      </c>
      <c r="P48" s="226">
        <f t="shared" si="15"/>
        <v>0</v>
      </c>
      <c r="Q48" s="226">
        <f t="shared" si="15"/>
        <v>0</v>
      </c>
      <c r="R48" s="226">
        <f t="shared" si="15"/>
        <v>0</v>
      </c>
      <c r="S48" s="226">
        <f t="shared" si="15"/>
        <v>0</v>
      </c>
      <c r="T48" s="226">
        <f t="shared" si="15"/>
        <v>0</v>
      </c>
      <c r="U48" s="226">
        <f t="shared" si="15"/>
        <v>0</v>
      </c>
      <c r="V48" s="226">
        <f t="shared" si="15"/>
        <v>0</v>
      </c>
      <c r="W48" s="226">
        <f t="shared" si="15"/>
        <v>0</v>
      </c>
      <c r="X48" s="226">
        <f t="shared" si="15"/>
        <v>0</v>
      </c>
      <c r="Y48" s="226">
        <f t="shared" si="15"/>
        <v>0</v>
      </c>
      <c r="Z48" s="226">
        <f t="shared" si="15"/>
        <v>0</v>
      </c>
      <c r="AA48" s="226">
        <f t="shared" si="15"/>
        <v>0</v>
      </c>
      <c r="AB48" s="226">
        <f t="shared" si="15"/>
        <v>0</v>
      </c>
      <c r="AC48" s="226">
        <f t="shared" si="15"/>
        <v>0</v>
      </c>
      <c r="AD48" s="226">
        <f t="shared" si="15"/>
        <v>0</v>
      </c>
      <c r="AE48" s="226">
        <f t="shared" si="15"/>
        <v>0</v>
      </c>
      <c r="AF48" s="226">
        <f t="shared" si="15"/>
        <v>0</v>
      </c>
    </row>
    <row r="49" spans="1:32" s="227" customFormat="1" ht="28.5">
      <c r="A49" s="222"/>
      <c r="B49" s="301" t="s">
        <v>248</v>
      </c>
      <c r="C49" s="226" t="s">
        <v>1</v>
      </c>
      <c r="D49" s="226" t="s">
        <v>1</v>
      </c>
      <c r="E49" s="226" t="s">
        <v>1</v>
      </c>
      <c r="F49" s="226" t="s">
        <v>1</v>
      </c>
      <c r="G49" s="226">
        <f>G43+G48</f>
        <v>0</v>
      </c>
      <c r="H49" s="226">
        <f>H43+H48</f>
        <v>0</v>
      </c>
      <c r="I49" s="226">
        <f>I43+I48</f>
        <v>0</v>
      </c>
      <c r="J49" s="226">
        <f>J43+J48</f>
        <v>0</v>
      </c>
      <c r="K49" s="226">
        <f>K43+K48</f>
        <v>0</v>
      </c>
      <c r="L49" s="226"/>
      <c r="M49" s="226">
        <f t="shared" ref="M49:AF49" si="16">M43+M48</f>
        <v>0</v>
      </c>
      <c r="N49" s="226">
        <f t="shared" si="16"/>
        <v>0</v>
      </c>
      <c r="O49" s="226">
        <f t="shared" si="16"/>
        <v>0</v>
      </c>
      <c r="P49" s="226">
        <f t="shared" si="16"/>
        <v>0</v>
      </c>
      <c r="Q49" s="226">
        <f t="shared" si="16"/>
        <v>0</v>
      </c>
      <c r="R49" s="226">
        <f t="shared" si="16"/>
        <v>0</v>
      </c>
      <c r="S49" s="226">
        <f t="shared" si="16"/>
        <v>0</v>
      </c>
      <c r="T49" s="226">
        <f t="shared" si="16"/>
        <v>0</v>
      </c>
      <c r="U49" s="226">
        <f t="shared" si="16"/>
        <v>0</v>
      </c>
      <c r="V49" s="226">
        <f t="shared" si="16"/>
        <v>0</v>
      </c>
      <c r="W49" s="226">
        <f t="shared" si="16"/>
        <v>0</v>
      </c>
      <c r="X49" s="226">
        <f t="shared" si="16"/>
        <v>0</v>
      </c>
      <c r="Y49" s="226">
        <f t="shared" si="16"/>
        <v>0</v>
      </c>
      <c r="Z49" s="226">
        <f t="shared" si="16"/>
        <v>0</v>
      </c>
      <c r="AA49" s="226">
        <f t="shared" si="16"/>
        <v>0</v>
      </c>
      <c r="AB49" s="226">
        <f t="shared" si="16"/>
        <v>0</v>
      </c>
      <c r="AC49" s="226">
        <f t="shared" si="16"/>
        <v>0</v>
      </c>
      <c r="AD49" s="226">
        <f t="shared" si="16"/>
        <v>0</v>
      </c>
      <c r="AE49" s="226">
        <f t="shared" si="16"/>
        <v>0</v>
      </c>
      <c r="AF49" s="226">
        <f t="shared" si="16"/>
        <v>0</v>
      </c>
    </row>
    <row r="50" spans="1:32">
      <c r="A50" s="205"/>
      <c r="B50" s="105"/>
      <c r="C50" s="224"/>
      <c r="D50" s="224"/>
      <c r="E50" s="224"/>
      <c r="F50" s="224"/>
      <c r="G50" s="105"/>
      <c r="H50" s="105"/>
      <c r="I50" s="105"/>
      <c r="J50" s="105"/>
      <c r="K50" s="105"/>
      <c r="L50" s="224"/>
      <c r="M50" s="105"/>
      <c r="N50" s="105"/>
      <c r="O50" s="105"/>
      <c r="P50" s="105"/>
      <c r="Q50" s="105"/>
      <c r="R50" s="105"/>
      <c r="S50" s="105"/>
      <c r="T50" s="105"/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</row>
    <row r="51" spans="1:32" ht="54">
      <c r="A51" s="222" t="s">
        <v>24</v>
      </c>
      <c r="B51" s="223" t="s">
        <v>479</v>
      </c>
      <c r="C51" s="224"/>
      <c r="D51" s="224"/>
      <c r="E51" s="224"/>
      <c r="F51" s="224"/>
      <c r="G51" s="223"/>
      <c r="H51" s="223"/>
      <c r="I51" s="223"/>
      <c r="J51" s="223"/>
      <c r="K51" s="223"/>
      <c r="L51" s="224"/>
      <c r="M51" s="223"/>
      <c r="N51" s="223"/>
      <c r="O51" s="223"/>
      <c r="P51" s="223"/>
      <c r="Q51" s="223"/>
      <c r="R51" s="223"/>
      <c r="S51" s="223"/>
      <c r="T51" s="223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</row>
    <row r="52" spans="1:32">
      <c r="A52" s="205"/>
      <c r="B52" s="178" t="s">
        <v>196</v>
      </c>
      <c r="C52" s="224"/>
      <c r="D52" s="224"/>
      <c r="E52" s="224"/>
      <c r="F52" s="224"/>
      <c r="G52" s="178"/>
      <c r="H52" s="178"/>
      <c r="I52" s="178"/>
      <c r="J52" s="178"/>
      <c r="K52" s="178"/>
      <c r="L52" s="224"/>
      <c r="M52" s="178"/>
      <c r="N52" s="178"/>
      <c r="O52" s="178"/>
      <c r="P52" s="178"/>
      <c r="Q52" s="178"/>
      <c r="R52" s="178"/>
      <c r="S52" s="178"/>
      <c r="T52" s="178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</row>
    <row r="53" spans="1:32">
      <c r="A53" s="205">
        <v>1</v>
      </c>
      <c r="B53" s="105"/>
      <c r="C53" s="205"/>
      <c r="D53" s="224" t="s">
        <v>1</v>
      </c>
      <c r="E53" s="224" t="s">
        <v>1</v>
      </c>
      <c r="F53" s="224"/>
      <c r="G53" s="105"/>
      <c r="H53" s="205"/>
      <c r="I53" s="205"/>
      <c r="J53" s="205"/>
      <c r="K53" s="224">
        <f>H53+I53+J53</f>
        <v>0</v>
      </c>
      <c r="L53" s="224"/>
      <c r="M53" s="105"/>
      <c r="N53" s="205"/>
      <c r="O53" s="205"/>
      <c r="P53" s="205"/>
      <c r="Q53" s="224">
        <f>N53+O53+P53</f>
        <v>0</v>
      </c>
      <c r="R53" s="224">
        <f t="shared" ref="R53:U55" si="17">G53-M53</f>
        <v>0</v>
      </c>
      <c r="S53" s="224">
        <f t="shared" si="17"/>
        <v>0</v>
      </c>
      <c r="T53" s="224">
        <f t="shared" si="17"/>
        <v>0</v>
      </c>
      <c r="U53" s="224">
        <f t="shared" si="17"/>
        <v>0</v>
      </c>
      <c r="V53" s="224">
        <f>S53+T53+U53</f>
        <v>0</v>
      </c>
      <c r="W53" s="105"/>
      <c r="X53" s="205"/>
      <c r="Y53" s="205"/>
      <c r="Z53" s="205"/>
      <c r="AA53" s="224">
        <f>X53+Y53+Z53</f>
        <v>0</v>
      </c>
      <c r="AB53" s="105"/>
      <c r="AC53" s="205"/>
      <c r="AD53" s="205"/>
      <c r="AE53" s="205"/>
      <c r="AF53" s="224">
        <f>AC53+AD53+AE53</f>
        <v>0</v>
      </c>
    </row>
    <row r="54" spans="1:32">
      <c r="A54" s="205">
        <v>2</v>
      </c>
      <c r="B54" s="105"/>
      <c r="C54" s="205"/>
      <c r="D54" s="224" t="s">
        <v>1</v>
      </c>
      <c r="E54" s="224" t="s">
        <v>1</v>
      </c>
      <c r="F54" s="224"/>
      <c r="G54" s="105"/>
      <c r="H54" s="205"/>
      <c r="I54" s="205"/>
      <c r="J54" s="205"/>
      <c r="K54" s="224">
        <f>H54+I54+J54</f>
        <v>0</v>
      </c>
      <c r="L54" s="224"/>
      <c r="M54" s="105"/>
      <c r="N54" s="205"/>
      <c r="O54" s="205"/>
      <c r="P54" s="205"/>
      <c r="Q54" s="224">
        <f>N54+O54+P54</f>
        <v>0</v>
      </c>
      <c r="R54" s="224">
        <f t="shared" si="17"/>
        <v>0</v>
      </c>
      <c r="S54" s="224">
        <f t="shared" si="17"/>
        <v>0</v>
      </c>
      <c r="T54" s="224">
        <f t="shared" si="17"/>
        <v>0</v>
      </c>
      <c r="U54" s="224">
        <f t="shared" si="17"/>
        <v>0</v>
      </c>
      <c r="V54" s="224">
        <f>S54+T54+U54</f>
        <v>0</v>
      </c>
      <c r="W54" s="105"/>
      <c r="X54" s="205"/>
      <c r="Y54" s="205"/>
      <c r="Z54" s="205"/>
      <c r="AA54" s="224">
        <f>X54+Y54+Z54</f>
        <v>0</v>
      </c>
      <c r="AB54" s="105"/>
      <c r="AC54" s="205"/>
      <c r="AD54" s="205"/>
      <c r="AE54" s="205"/>
      <c r="AF54" s="224">
        <f>AC54+AD54+AE54</f>
        <v>0</v>
      </c>
    </row>
    <row r="55" spans="1:32">
      <c r="A55" s="205">
        <v>3</v>
      </c>
      <c r="B55" s="105"/>
      <c r="C55" s="205"/>
      <c r="D55" s="224" t="s">
        <v>1</v>
      </c>
      <c r="E55" s="224" t="s">
        <v>1</v>
      </c>
      <c r="F55" s="224"/>
      <c r="G55" s="105"/>
      <c r="H55" s="205"/>
      <c r="I55" s="205"/>
      <c r="J55" s="205"/>
      <c r="K55" s="224">
        <f>H55+I55+J55</f>
        <v>0</v>
      </c>
      <c r="L55" s="224"/>
      <c r="M55" s="105"/>
      <c r="N55" s="205"/>
      <c r="O55" s="205"/>
      <c r="P55" s="205"/>
      <c r="Q55" s="224">
        <f>N55+O55+P55</f>
        <v>0</v>
      </c>
      <c r="R55" s="224">
        <f t="shared" si="17"/>
        <v>0</v>
      </c>
      <c r="S55" s="224">
        <f t="shared" si="17"/>
        <v>0</v>
      </c>
      <c r="T55" s="224">
        <f t="shared" si="17"/>
        <v>0</v>
      </c>
      <c r="U55" s="224">
        <f t="shared" si="17"/>
        <v>0</v>
      </c>
      <c r="V55" s="224">
        <f>S55+T55+U55</f>
        <v>0</v>
      </c>
      <c r="W55" s="105"/>
      <c r="X55" s="205"/>
      <c r="Y55" s="205"/>
      <c r="Z55" s="205"/>
      <c r="AA55" s="224">
        <f>X55+Y55+Z55</f>
        <v>0</v>
      </c>
      <c r="AB55" s="105"/>
      <c r="AC55" s="205"/>
      <c r="AD55" s="205"/>
      <c r="AE55" s="205"/>
      <c r="AF55" s="224">
        <f>AC55+AD55+AE55</f>
        <v>0</v>
      </c>
    </row>
    <row r="56" spans="1:32" s="227" customFormat="1" ht="14.25">
      <c r="A56" s="222"/>
      <c r="B56" s="225" t="s">
        <v>112</v>
      </c>
      <c r="C56" s="226" t="s">
        <v>1</v>
      </c>
      <c r="D56" s="226" t="s">
        <v>1</v>
      </c>
      <c r="E56" s="226" t="s">
        <v>1</v>
      </c>
      <c r="F56" s="226" t="s">
        <v>1</v>
      </c>
      <c r="G56" s="226">
        <f t="shared" ref="G56:P56" si="18">SUM(G53:G55)</f>
        <v>0</v>
      </c>
      <c r="H56" s="226">
        <f t="shared" si="18"/>
        <v>0</v>
      </c>
      <c r="I56" s="226">
        <f t="shared" si="18"/>
        <v>0</v>
      </c>
      <c r="J56" s="226">
        <f t="shared" si="18"/>
        <v>0</v>
      </c>
      <c r="K56" s="226">
        <f t="shared" si="18"/>
        <v>0</v>
      </c>
      <c r="L56" s="226" t="s">
        <v>1</v>
      </c>
      <c r="M56" s="226">
        <f t="shared" si="18"/>
        <v>0</v>
      </c>
      <c r="N56" s="226">
        <f t="shared" si="18"/>
        <v>0</v>
      </c>
      <c r="O56" s="226">
        <f t="shared" si="18"/>
        <v>0</v>
      </c>
      <c r="P56" s="226">
        <f t="shared" si="18"/>
        <v>0</v>
      </c>
      <c r="Q56" s="226">
        <f>SUM(Q53:Q55)</f>
        <v>0</v>
      </c>
      <c r="R56" s="226">
        <f>SUM(R53:R55)</f>
        <v>0</v>
      </c>
      <c r="S56" s="226">
        <f>SUM(S53:S55)</f>
        <v>0</v>
      </c>
      <c r="T56" s="226">
        <f>SUM(T53:T55)</f>
        <v>0</v>
      </c>
      <c r="U56" s="226">
        <f t="shared" ref="U56:AF56" si="19">SUM(U53:U55)</f>
        <v>0</v>
      </c>
      <c r="V56" s="226">
        <f t="shared" si="19"/>
        <v>0</v>
      </c>
      <c r="W56" s="226">
        <f t="shared" si="19"/>
        <v>0</v>
      </c>
      <c r="X56" s="226">
        <f t="shared" si="19"/>
        <v>0</v>
      </c>
      <c r="Y56" s="226">
        <f t="shared" si="19"/>
        <v>0</v>
      </c>
      <c r="Z56" s="226">
        <f t="shared" si="19"/>
        <v>0</v>
      </c>
      <c r="AA56" s="226">
        <f t="shared" si="19"/>
        <v>0</v>
      </c>
      <c r="AB56" s="226">
        <f t="shared" si="19"/>
        <v>0</v>
      </c>
      <c r="AC56" s="226">
        <f t="shared" si="19"/>
        <v>0</v>
      </c>
      <c r="AD56" s="226">
        <f t="shared" si="19"/>
        <v>0</v>
      </c>
      <c r="AE56" s="226">
        <f t="shared" si="19"/>
        <v>0</v>
      </c>
      <c r="AF56" s="226">
        <f t="shared" si="19"/>
        <v>0</v>
      </c>
    </row>
    <row r="57" spans="1:32">
      <c r="A57" s="205"/>
      <c r="B57" s="105"/>
      <c r="C57" s="224"/>
      <c r="D57" s="224"/>
      <c r="E57" s="224"/>
      <c r="F57" s="224"/>
      <c r="G57" s="105"/>
      <c r="H57" s="224"/>
      <c r="I57" s="224"/>
      <c r="J57" s="224"/>
      <c r="K57" s="224"/>
      <c r="L57" s="224"/>
      <c r="M57" s="105"/>
      <c r="N57" s="224"/>
      <c r="O57" s="224"/>
      <c r="P57" s="224"/>
      <c r="Q57" s="105"/>
      <c r="R57" s="105"/>
      <c r="S57" s="105"/>
      <c r="T57" s="105"/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</row>
    <row r="58" spans="1:32" s="585" customFormat="1" ht="29.25" customHeight="1">
      <c r="A58" s="583"/>
      <c r="B58" s="584" t="s">
        <v>496</v>
      </c>
      <c r="C58" s="338" t="s">
        <v>1</v>
      </c>
      <c r="D58" s="338" t="s">
        <v>1</v>
      </c>
      <c r="E58" s="338" t="s">
        <v>1</v>
      </c>
      <c r="F58" s="338" t="s">
        <v>1</v>
      </c>
      <c r="G58" s="338">
        <f>+G12+G18+G34+G49+G56</f>
        <v>0</v>
      </c>
      <c r="H58" s="338">
        <f t="shared" ref="H58:AF58" si="20">+H12+H18+H34+H49+H56</f>
        <v>0</v>
      </c>
      <c r="I58" s="338">
        <f t="shared" si="20"/>
        <v>0</v>
      </c>
      <c r="J58" s="338">
        <f t="shared" si="20"/>
        <v>0</v>
      </c>
      <c r="K58" s="338">
        <f t="shared" si="20"/>
        <v>0</v>
      </c>
      <c r="L58" s="338"/>
      <c r="M58" s="338">
        <f t="shared" si="20"/>
        <v>0</v>
      </c>
      <c r="N58" s="338">
        <f t="shared" si="20"/>
        <v>0</v>
      </c>
      <c r="O58" s="338">
        <f t="shared" si="20"/>
        <v>0</v>
      </c>
      <c r="P58" s="338">
        <f t="shared" si="20"/>
        <v>0</v>
      </c>
      <c r="Q58" s="338">
        <f t="shared" si="20"/>
        <v>0</v>
      </c>
      <c r="R58" s="338">
        <f t="shared" si="20"/>
        <v>0</v>
      </c>
      <c r="S58" s="338">
        <f t="shared" si="20"/>
        <v>0</v>
      </c>
      <c r="T58" s="338">
        <f t="shared" si="20"/>
        <v>0</v>
      </c>
      <c r="U58" s="338">
        <f t="shared" si="20"/>
        <v>0</v>
      </c>
      <c r="V58" s="338">
        <f t="shared" si="20"/>
        <v>0</v>
      </c>
      <c r="W58" s="338">
        <f t="shared" si="20"/>
        <v>0</v>
      </c>
      <c r="X58" s="338">
        <f t="shared" si="20"/>
        <v>0</v>
      </c>
      <c r="Y58" s="338">
        <f t="shared" si="20"/>
        <v>0</v>
      </c>
      <c r="Z58" s="338">
        <f t="shared" si="20"/>
        <v>0</v>
      </c>
      <c r="AA58" s="338">
        <f t="shared" si="20"/>
        <v>0</v>
      </c>
      <c r="AB58" s="338">
        <f t="shared" si="20"/>
        <v>0</v>
      </c>
      <c r="AC58" s="338">
        <f t="shared" si="20"/>
        <v>0</v>
      </c>
      <c r="AD58" s="338">
        <f t="shared" si="20"/>
        <v>0</v>
      </c>
      <c r="AE58" s="338">
        <f t="shared" si="20"/>
        <v>0</v>
      </c>
      <c r="AF58" s="338">
        <f t="shared" si="20"/>
        <v>0</v>
      </c>
    </row>
    <row r="59" spans="1:32" s="16" customFormat="1">
      <c r="A59" s="44"/>
      <c r="B59" s="231"/>
      <c r="C59" s="232"/>
      <c r="D59" s="44"/>
      <c r="E59" s="44"/>
      <c r="F59" s="44"/>
      <c r="G59" s="231"/>
      <c r="H59" s="44"/>
      <c r="I59" s="44"/>
      <c r="J59" s="44"/>
      <c r="K59" s="44"/>
      <c r="L59" s="44"/>
      <c r="M59" s="231"/>
      <c r="N59" s="44" t="s">
        <v>0</v>
      </c>
      <c r="O59" s="44"/>
      <c r="P59" s="44"/>
      <c r="Q59" s="5"/>
      <c r="R59" s="5"/>
      <c r="S59" s="5"/>
      <c r="T59" s="5"/>
    </row>
    <row r="61" spans="1:32">
      <c r="B61" s="5" t="s">
        <v>239</v>
      </c>
    </row>
    <row r="62" spans="1:32" ht="27.75" customHeight="1">
      <c r="B62" s="162" t="s">
        <v>477</v>
      </c>
      <c r="C62" s="162"/>
      <c r="D62" s="298"/>
      <c r="E62" s="298"/>
      <c r="F62" s="298"/>
      <c r="G62" s="298"/>
    </row>
    <row r="63" spans="1:32" ht="37.5" customHeight="1">
      <c r="B63" s="976" t="s">
        <v>476</v>
      </c>
      <c r="C63" s="977"/>
      <c r="D63" s="977"/>
      <c r="E63" s="977"/>
      <c r="F63" s="977"/>
      <c r="G63" s="977"/>
      <c r="H63" s="977"/>
      <c r="I63" s="977"/>
    </row>
    <row r="64" spans="1:32" ht="29.25" customHeight="1">
      <c r="B64" s="595" t="s">
        <v>500</v>
      </c>
      <c r="C64" s="298"/>
      <c r="D64" s="298"/>
      <c r="E64" s="298"/>
      <c r="F64" s="298"/>
      <c r="G64" s="298"/>
    </row>
  </sheetData>
  <mergeCells count="6">
    <mergeCell ref="W4:AA4"/>
    <mergeCell ref="AB4:AF4"/>
    <mergeCell ref="O2:Q2"/>
    <mergeCell ref="M4:Q4"/>
    <mergeCell ref="R4:V4"/>
    <mergeCell ref="B63:I63"/>
  </mergeCells>
  <phoneticPr fontId="2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H68"/>
  <sheetViews>
    <sheetView workbookViewId="0">
      <selection activeCell="B1" sqref="B1:B65536"/>
    </sheetView>
  </sheetViews>
  <sheetFormatPr defaultRowHeight="13.5"/>
  <cols>
    <col min="1" max="1" width="3.5703125" style="4" customWidth="1"/>
    <col min="2" max="2" width="27.42578125" style="5" customWidth="1"/>
    <col min="3" max="3" width="18.140625" style="5" customWidth="1"/>
    <col min="4" max="4" width="8.140625" style="5" customWidth="1"/>
    <col min="5" max="5" width="12.5703125" style="5" customWidth="1"/>
    <col min="6" max="6" width="11.5703125" style="5" customWidth="1"/>
    <col min="7" max="7" width="10.5703125" style="5" customWidth="1"/>
    <col min="8" max="8" width="12.140625" style="5" customWidth="1"/>
    <col min="9" max="9" width="8" style="5" customWidth="1"/>
    <col min="10" max="10" width="13.28515625" style="5" customWidth="1"/>
    <col min="11" max="11" width="10.5703125" style="5" customWidth="1"/>
    <col min="12" max="12" width="9" style="5" customWidth="1"/>
    <col min="13" max="14" width="10.5703125" style="5" customWidth="1"/>
    <col min="15" max="15" width="8" style="5" customWidth="1"/>
    <col min="16" max="16" width="11.5703125" style="5" customWidth="1"/>
    <col min="17" max="19" width="9.7109375" style="5" customWidth="1"/>
    <col min="20" max="20" width="9.85546875" style="21" customWidth="1"/>
    <col min="21" max="34" width="12.28515625" style="5" customWidth="1"/>
    <col min="35" max="16384" width="9.140625" style="5"/>
  </cols>
  <sheetData>
    <row r="1" spans="1:34" ht="16.5">
      <c r="A1" s="32"/>
      <c r="B1" s="214" t="s">
        <v>226</v>
      </c>
      <c r="C1" s="33"/>
      <c r="D1" s="33"/>
      <c r="E1" s="33"/>
      <c r="F1" s="33"/>
      <c r="G1" s="33"/>
      <c r="H1" s="33"/>
      <c r="I1" s="33"/>
      <c r="J1" s="33"/>
      <c r="K1" s="3"/>
      <c r="L1" s="32"/>
      <c r="M1" s="137" t="s">
        <v>240</v>
      </c>
      <c r="N1" s="137"/>
      <c r="O1" s="33"/>
      <c r="P1" s="138"/>
      <c r="Q1" s="32"/>
      <c r="R1" s="137"/>
      <c r="S1" s="33"/>
      <c r="T1" s="336"/>
      <c r="U1" s="33"/>
      <c r="V1" s="138"/>
      <c r="W1" s="33"/>
      <c r="X1" s="138"/>
      <c r="Y1" s="33"/>
      <c r="Z1" s="138"/>
      <c r="AA1" s="3"/>
      <c r="AB1" s="33"/>
      <c r="AC1" s="33"/>
      <c r="AD1" s="33"/>
      <c r="AE1" s="33"/>
      <c r="AF1" s="33"/>
      <c r="AG1" s="33"/>
      <c r="AH1" s="33"/>
    </row>
    <row r="2" spans="1:34" ht="16.5" customHeight="1" thickBot="1">
      <c r="A2" s="32"/>
      <c r="B2" s="24"/>
      <c r="C2" s="158"/>
      <c r="D2" s="158"/>
      <c r="E2" s="158"/>
      <c r="F2" s="158"/>
      <c r="G2" s="158"/>
      <c r="H2" s="158"/>
      <c r="I2" s="24"/>
      <c r="J2" s="158"/>
      <c r="K2" s="159"/>
      <c r="M2" s="417" t="s">
        <v>27</v>
      </c>
      <c r="N2" s="152"/>
      <c r="O2" s="152"/>
      <c r="P2" s="152"/>
      <c r="Q2" s="152"/>
      <c r="R2" s="152"/>
      <c r="S2" s="152"/>
      <c r="T2" s="233"/>
      <c r="U2" s="152"/>
      <c r="V2" s="152"/>
      <c r="W2" s="152"/>
      <c r="X2" s="152"/>
      <c r="Y2" s="152"/>
      <c r="Z2" s="152"/>
      <c r="AA2" s="152"/>
      <c r="AB2" s="33"/>
      <c r="AC2" s="33"/>
      <c r="AD2" s="33"/>
      <c r="AE2" s="33"/>
      <c r="AF2" s="33"/>
      <c r="AG2" s="33"/>
      <c r="AH2" s="33"/>
    </row>
    <row r="3" spans="1:34" s="162" customFormat="1" ht="25.5" customHeight="1">
      <c r="A3" s="32"/>
      <c r="B3" s="418" t="s">
        <v>28</v>
      </c>
      <c r="C3" s="138"/>
      <c r="D3" s="138"/>
      <c r="E3" s="138"/>
      <c r="F3" s="138"/>
      <c r="G3" s="138"/>
      <c r="H3" s="33"/>
      <c r="I3" s="160"/>
      <c r="J3" s="33"/>
      <c r="K3" s="33"/>
      <c r="L3" s="33"/>
      <c r="M3" s="44" t="s">
        <v>224</v>
      </c>
      <c r="N3" s="44"/>
      <c r="O3" s="36"/>
      <c r="P3" s="161"/>
      <c r="Q3" s="33"/>
      <c r="R3" s="44"/>
      <c r="S3" s="36"/>
      <c r="T3" s="290"/>
      <c r="U3" s="36"/>
      <c r="V3" s="161"/>
      <c r="W3" s="36"/>
      <c r="X3" s="161"/>
      <c r="Y3" s="36"/>
      <c r="Z3" s="161"/>
      <c r="AA3" s="161"/>
      <c r="AB3" s="161"/>
      <c r="AC3" s="161"/>
      <c r="AD3" s="161"/>
      <c r="AE3" s="161"/>
      <c r="AF3" s="161"/>
      <c r="AG3" s="161"/>
      <c r="AH3" s="161"/>
    </row>
    <row r="4" spans="1:34" s="162" customFormat="1" ht="13.7" customHeight="1">
      <c r="A4" s="217"/>
      <c r="B4" s="218"/>
      <c r="C4" s="219"/>
      <c r="D4" s="220"/>
      <c r="E4" s="220"/>
      <c r="F4" s="220"/>
      <c r="G4" s="220"/>
      <c r="H4" s="986" t="s">
        <v>402</v>
      </c>
      <c r="I4" s="986"/>
      <c r="J4" s="986"/>
      <c r="K4" s="986"/>
      <c r="L4" s="986"/>
      <c r="M4" s="987"/>
      <c r="N4" s="988" t="s">
        <v>434</v>
      </c>
      <c r="O4" s="989"/>
      <c r="P4" s="989"/>
      <c r="Q4" s="989"/>
      <c r="R4" s="989"/>
      <c r="S4" s="990"/>
      <c r="T4" s="983" t="s">
        <v>225</v>
      </c>
      <c r="U4" s="984"/>
      <c r="V4" s="984"/>
      <c r="W4" s="984"/>
      <c r="X4" s="985"/>
      <c r="Y4" s="983" t="s">
        <v>432</v>
      </c>
      <c r="Z4" s="984"/>
      <c r="AA4" s="984"/>
      <c r="AB4" s="984"/>
      <c r="AC4" s="985"/>
      <c r="AD4" s="983" t="s">
        <v>461</v>
      </c>
      <c r="AE4" s="984"/>
      <c r="AF4" s="984"/>
      <c r="AG4" s="984"/>
      <c r="AH4" s="985"/>
    </row>
    <row r="5" spans="1:34" s="162" customFormat="1" ht="114.75">
      <c r="A5" s="221" t="s">
        <v>113</v>
      </c>
      <c r="B5" s="67" t="s">
        <v>227</v>
      </c>
      <c r="C5" s="67" t="s">
        <v>228</v>
      </c>
      <c r="D5" s="67" t="s">
        <v>229</v>
      </c>
      <c r="E5" s="67" t="s">
        <v>486</v>
      </c>
      <c r="F5" s="561" t="s">
        <v>488</v>
      </c>
      <c r="G5" s="67" t="s">
        <v>230</v>
      </c>
      <c r="H5" s="561" t="s">
        <v>406</v>
      </c>
      <c r="I5" s="67" t="s">
        <v>219</v>
      </c>
      <c r="J5" s="299" t="s">
        <v>312</v>
      </c>
      <c r="K5" s="67" t="s">
        <v>303</v>
      </c>
      <c r="L5" s="67" t="s">
        <v>232</v>
      </c>
      <c r="M5" s="67" t="s">
        <v>269</v>
      </c>
      <c r="N5" s="561" t="s">
        <v>386</v>
      </c>
      <c r="O5" s="67" t="s">
        <v>219</v>
      </c>
      <c r="P5" s="67" t="s">
        <v>302</v>
      </c>
      <c r="Q5" s="67" t="s">
        <v>303</v>
      </c>
      <c r="R5" s="67" t="s">
        <v>232</v>
      </c>
      <c r="S5" s="67" t="s">
        <v>269</v>
      </c>
      <c r="T5" s="335" t="s">
        <v>219</v>
      </c>
      <c r="U5" s="67" t="s">
        <v>302</v>
      </c>
      <c r="V5" s="67" t="s">
        <v>303</v>
      </c>
      <c r="W5" s="67" t="s">
        <v>232</v>
      </c>
      <c r="X5" s="67" t="s">
        <v>269</v>
      </c>
      <c r="Y5" s="67" t="s">
        <v>219</v>
      </c>
      <c r="Z5" s="67" t="s">
        <v>302</v>
      </c>
      <c r="AA5" s="67" t="s">
        <v>303</v>
      </c>
      <c r="AB5" s="67" t="s">
        <v>232</v>
      </c>
      <c r="AC5" s="67" t="s">
        <v>269</v>
      </c>
      <c r="AD5" s="67" t="s">
        <v>219</v>
      </c>
      <c r="AE5" s="67" t="s">
        <v>302</v>
      </c>
      <c r="AF5" s="67" t="s">
        <v>303</v>
      </c>
      <c r="AG5" s="67" t="s">
        <v>232</v>
      </c>
      <c r="AH5" s="67" t="s">
        <v>269</v>
      </c>
    </row>
    <row r="6" spans="1:34" s="37" customFormat="1" ht="12.75">
      <c r="A6" s="127">
        <v>1</v>
      </c>
      <c r="B6" s="127">
        <v>2</v>
      </c>
      <c r="C6" s="127">
        <v>3</v>
      </c>
      <c r="D6" s="127">
        <v>4</v>
      </c>
      <c r="E6" s="127">
        <v>5</v>
      </c>
      <c r="F6" s="127">
        <v>6</v>
      </c>
      <c r="G6" s="127">
        <v>7</v>
      </c>
      <c r="H6" s="127">
        <v>8</v>
      </c>
      <c r="I6" s="127">
        <v>9</v>
      </c>
      <c r="J6" s="127">
        <v>10</v>
      </c>
      <c r="K6" s="127">
        <v>11</v>
      </c>
      <c r="L6" s="127">
        <v>12</v>
      </c>
      <c r="M6" s="127">
        <v>13</v>
      </c>
      <c r="N6" s="127">
        <v>14</v>
      </c>
      <c r="O6" s="127">
        <v>15</v>
      </c>
      <c r="P6" s="127">
        <v>16</v>
      </c>
      <c r="Q6" s="127">
        <v>17</v>
      </c>
      <c r="R6" s="127">
        <v>18</v>
      </c>
      <c r="S6" s="127">
        <v>19</v>
      </c>
      <c r="T6" s="337">
        <v>20</v>
      </c>
      <c r="U6" s="127">
        <v>21</v>
      </c>
      <c r="V6" s="127">
        <v>22</v>
      </c>
      <c r="W6" s="127">
        <v>23</v>
      </c>
      <c r="X6" s="127">
        <v>24</v>
      </c>
      <c r="Y6" s="127">
        <v>25</v>
      </c>
      <c r="Z6" s="127">
        <v>26</v>
      </c>
      <c r="AA6" s="127">
        <v>27</v>
      </c>
      <c r="AB6" s="127">
        <v>28</v>
      </c>
      <c r="AC6" s="127">
        <v>29</v>
      </c>
      <c r="AD6" s="127">
        <v>30</v>
      </c>
      <c r="AE6" s="127">
        <v>31</v>
      </c>
      <c r="AF6" s="127">
        <v>32</v>
      </c>
      <c r="AG6" s="127">
        <v>33</v>
      </c>
      <c r="AH6" s="127">
        <v>34</v>
      </c>
    </row>
    <row r="7" spans="1:34" ht="14.25">
      <c r="A7" s="222" t="s">
        <v>2</v>
      </c>
      <c r="B7" s="223" t="s">
        <v>475</v>
      </c>
      <c r="C7" s="224"/>
      <c r="D7" s="224"/>
      <c r="E7" s="224"/>
      <c r="F7" s="224"/>
      <c r="G7" s="224"/>
      <c r="H7" s="224"/>
      <c r="I7" s="223"/>
      <c r="J7" s="224"/>
      <c r="K7" s="224"/>
      <c r="L7" s="224"/>
      <c r="M7" s="224"/>
      <c r="N7" s="224"/>
      <c r="O7" s="223"/>
      <c r="P7" s="224"/>
      <c r="Q7" s="224"/>
      <c r="R7" s="224"/>
      <c r="S7" s="223"/>
      <c r="T7" s="294"/>
      <c r="U7" s="223"/>
      <c r="V7" s="224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</row>
    <row r="8" spans="1:34">
      <c r="A8" s="205"/>
      <c r="B8" s="178" t="s">
        <v>125</v>
      </c>
      <c r="C8" s="224"/>
      <c r="D8" s="224"/>
      <c r="E8" s="224"/>
      <c r="F8" s="224"/>
      <c r="G8" s="224"/>
      <c r="H8" s="224"/>
      <c r="I8" s="178"/>
      <c r="J8" s="224"/>
      <c r="K8" s="224"/>
      <c r="L8" s="224"/>
      <c r="M8" s="224"/>
      <c r="N8" s="224"/>
      <c r="O8" s="178"/>
      <c r="P8" s="224"/>
      <c r="Q8" s="224"/>
      <c r="R8" s="224"/>
      <c r="S8" s="178"/>
      <c r="T8" s="294"/>
      <c r="U8" s="178"/>
      <c r="V8" s="224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</row>
    <row r="9" spans="1:34">
      <c r="A9" s="205">
        <v>1</v>
      </c>
      <c r="B9" s="105"/>
      <c r="C9" s="205"/>
      <c r="D9" s="224" t="s">
        <v>1</v>
      </c>
      <c r="E9" s="224"/>
      <c r="F9" s="224"/>
      <c r="G9" s="224" t="s">
        <v>1</v>
      </c>
      <c r="H9" s="224"/>
      <c r="I9" s="105"/>
      <c r="J9" s="205"/>
      <c r="K9" s="205"/>
      <c r="L9" s="205"/>
      <c r="M9" s="224">
        <f>J9+K9+L9</f>
        <v>0</v>
      </c>
      <c r="N9" s="224"/>
      <c r="O9" s="105"/>
      <c r="P9" s="205"/>
      <c r="Q9" s="205"/>
      <c r="R9" s="205"/>
      <c r="S9" s="224">
        <f>P9+Q9+R9</f>
        <v>0</v>
      </c>
      <c r="T9" s="294">
        <f>I9-O9</f>
        <v>0</v>
      </c>
      <c r="U9" s="224">
        <f>J9-P9</f>
        <v>0</v>
      </c>
      <c r="V9" s="224">
        <f>K9-Q9</f>
        <v>0</v>
      </c>
      <c r="W9" s="224">
        <f>L9-R9</f>
        <v>0</v>
      </c>
      <c r="X9" s="224">
        <f>U9+V9+W9</f>
        <v>0</v>
      </c>
      <c r="Y9" s="105"/>
      <c r="Z9" s="205"/>
      <c r="AA9" s="205"/>
      <c r="AB9" s="205"/>
      <c r="AC9" s="224">
        <f>Z9+AA9+AB9</f>
        <v>0</v>
      </c>
      <c r="AD9" s="105"/>
      <c r="AE9" s="205"/>
      <c r="AF9" s="205"/>
      <c r="AG9" s="205"/>
      <c r="AH9" s="224">
        <f>AE9+AF9+AG9</f>
        <v>0</v>
      </c>
    </row>
    <row r="10" spans="1:34">
      <c r="A10" s="205">
        <v>2</v>
      </c>
      <c r="B10" s="105"/>
      <c r="C10" s="205"/>
      <c r="D10" s="224" t="s">
        <v>1</v>
      </c>
      <c r="E10" s="224"/>
      <c r="F10" s="224"/>
      <c r="G10" s="224" t="s">
        <v>1</v>
      </c>
      <c r="H10" s="224"/>
      <c r="I10" s="105"/>
      <c r="J10" s="205"/>
      <c r="K10" s="205"/>
      <c r="L10" s="205"/>
      <c r="M10" s="224">
        <f>J10+K10+L10</f>
        <v>0</v>
      </c>
      <c r="N10" s="224"/>
      <c r="O10" s="105"/>
      <c r="P10" s="205"/>
      <c r="Q10" s="205"/>
      <c r="R10" s="205"/>
      <c r="S10" s="224">
        <f>P10+Q10+R10</f>
        <v>0</v>
      </c>
      <c r="T10" s="294">
        <f t="shared" ref="T10:T60" si="0">I10-O10</f>
        <v>0</v>
      </c>
      <c r="U10" s="224">
        <f t="shared" ref="U10:U60" si="1">J10-P10</f>
        <v>0</v>
      </c>
      <c r="V10" s="224">
        <f t="shared" ref="V10:V60" si="2">K10-Q10</f>
        <v>0</v>
      </c>
      <c r="W10" s="224">
        <f t="shared" ref="W10:W60" si="3">L10-R10</f>
        <v>0</v>
      </c>
      <c r="X10" s="224">
        <f t="shared" ref="X10:X60" si="4">U10+V10+W10</f>
        <v>0</v>
      </c>
      <c r="Y10" s="105"/>
      <c r="Z10" s="205"/>
      <c r="AA10" s="205"/>
      <c r="AB10" s="205"/>
      <c r="AC10" s="224">
        <f>Z10+AA10+AB10</f>
        <v>0</v>
      </c>
      <c r="AD10" s="105"/>
      <c r="AE10" s="205"/>
      <c r="AF10" s="205"/>
      <c r="AG10" s="205"/>
      <c r="AH10" s="224">
        <f>AE10+AF10+AG10</f>
        <v>0</v>
      </c>
    </row>
    <row r="11" spans="1:34">
      <c r="A11" s="205">
        <v>3</v>
      </c>
      <c r="B11" s="105"/>
      <c r="C11" s="205"/>
      <c r="D11" s="224" t="s">
        <v>1</v>
      </c>
      <c r="E11" s="224"/>
      <c r="F11" s="224"/>
      <c r="G11" s="224" t="s">
        <v>1</v>
      </c>
      <c r="H11" s="224"/>
      <c r="I11" s="105"/>
      <c r="J11" s="205"/>
      <c r="K11" s="205"/>
      <c r="L11" s="205"/>
      <c r="M11" s="224">
        <f>J11+K11+L11</f>
        <v>0</v>
      </c>
      <c r="N11" s="224"/>
      <c r="O11" s="105"/>
      <c r="P11" s="205"/>
      <c r="Q11" s="205"/>
      <c r="R11" s="205"/>
      <c r="S11" s="224">
        <f>P11+Q11+R11</f>
        <v>0</v>
      </c>
      <c r="T11" s="294">
        <f t="shared" si="0"/>
        <v>0</v>
      </c>
      <c r="U11" s="224">
        <f t="shared" si="1"/>
        <v>0</v>
      </c>
      <c r="V11" s="224">
        <f t="shared" si="2"/>
        <v>0</v>
      </c>
      <c r="W11" s="224">
        <f t="shared" si="3"/>
        <v>0</v>
      </c>
      <c r="X11" s="224">
        <f t="shared" si="4"/>
        <v>0</v>
      </c>
      <c r="Y11" s="105"/>
      <c r="Z11" s="205"/>
      <c r="AA11" s="205"/>
      <c r="AB11" s="205"/>
      <c r="AC11" s="224">
        <f>Z11+AA11+AB11</f>
        <v>0</v>
      </c>
      <c r="AD11" s="105"/>
      <c r="AE11" s="205"/>
      <c r="AF11" s="205"/>
      <c r="AG11" s="205"/>
      <c r="AH11" s="224">
        <f>AE11+AF11+AG11</f>
        <v>0</v>
      </c>
    </row>
    <row r="12" spans="1:34">
      <c r="A12" s="205"/>
      <c r="B12" s="105"/>
      <c r="C12" s="205"/>
      <c r="D12" s="224"/>
      <c r="E12" s="224"/>
      <c r="F12" s="224"/>
      <c r="G12" s="224"/>
      <c r="H12" s="224"/>
      <c r="I12" s="105"/>
      <c r="J12" s="205"/>
      <c r="K12" s="205"/>
      <c r="L12" s="205"/>
      <c r="M12" s="224"/>
      <c r="N12" s="224"/>
      <c r="O12" s="105"/>
      <c r="P12" s="205"/>
      <c r="Q12" s="224"/>
      <c r="R12" s="224"/>
      <c r="S12" s="105"/>
      <c r="T12" s="294">
        <f t="shared" si="0"/>
        <v>0</v>
      </c>
      <c r="U12" s="224">
        <f t="shared" si="1"/>
        <v>0</v>
      </c>
      <c r="V12" s="224">
        <f t="shared" si="2"/>
        <v>0</v>
      </c>
      <c r="W12" s="224">
        <f t="shared" si="3"/>
        <v>0</v>
      </c>
      <c r="X12" s="224">
        <f t="shared" si="4"/>
        <v>0</v>
      </c>
      <c r="Y12" s="109"/>
      <c r="Z12" s="109"/>
      <c r="AA12" s="109"/>
      <c r="AB12" s="109"/>
      <c r="AC12" s="109"/>
      <c r="AD12" s="109"/>
      <c r="AE12" s="109"/>
      <c r="AF12" s="109"/>
      <c r="AG12" s="109"/>
      <c r="AH12" s="109"/>
    </row>
    <row r="13" spans="1:34" s="227" customFormat="1" ht="14.25">
      <c r="A13" s="222"/>
      <c r="B13" s="225" t="s">
        <v>112</v>
      </c>
      <c r="C13" s="226" t="s">
        <v>1</v>
      </c>
      <c r="D13" s="226" t="s">
        <v>1</v>
      </c>
      <c r="E13" s="226" t="s">
        <v>1</v>
      </c>
      <c r="F13" s="226" t="s">
        <v>1</v>
      </c>
      <c r="G13" s="226" t="s">
        <v>1</v>
      </c>
      <c r="H13" s="226" t="s">
        <v>1</v>
      </c>
      <c r="I13" s="226">
        <f>SUM(I9:I11)</f>
        <v>0</v>
      </c>
      <c r="J13" s="226">
        <f>SUM(J9:J11)</f>
        <v>0</v>
      </c>
      <c r="K13" s="226">
        <f>SUM(K9:K11)</f>
        <v>0</v>
      </c>
      <c r="L13" s="226">
        <f>SUM(L9:L11)</f>
        <v>0</v>
      </c>
      <c r="M13" s="226">
        <f>SUM(M9:M11)</f>
        <v>0</v>
      </c>
      <c r="N13" s="226" t="s">
        <v>1</v>
      </c>
      <c r="O13" s="226">
        <f t="shared" ref="O13:AG13" si="5">SUM(O9:O11)</f>
        <v>0</v>
      </c>
      <c r="P13" s="226">
        <f t="shared" si="5"/>
        <v>0</v>
      </c>
      <c r="Q13" s="226">
        <f t="shared" si="5"/>
        <v>0</v>
      </c>
      <c r="R13" s="226">
        <f t="shared" si="5"/>
        <v>0</v>
      </c>
      <c r="S13" s="226">
        <f t="shared" si="5"/>
        <v>0</v>
      </c>
      <c r="T13" s="226">
        <f t="shared" si="5"/>
        <v>0</v>
      </c>
      <c r="U13" s="226">
        <f t="shared" si="5"/>
        <v>0</v>
      </c>
      <c r="V13" s="226">
        <f t="shared" si="5"/>
        <v>0</v>
      </c>
      <c r="W13" s="226">
        <f t="shared" si="5"/>
        <v>0</v>
      </c>
      <c r="X13" s="226">
        <f t="shared" si="5"/>
        <v>0</v>
      </c>
      <c r="Y13" s="226">
        <f t="shared" si="5"/>
        <v>0</v>
      </c>
      <c r="Z13" s="226">
        <f t="shared" si="5"/>
        <v>0</v>
      </c>
      <c r="AA13" s="226">
        <f t="shared" si="5"/>
        <v>0</v>
      </c>
      <c r="AB13" s="226">
        <f t="shared" si="5"/>
        <v>0</v>
      </c>
      <c r="AC13" s="226">
        <f t="shared" si="5"/>
        <v>0</v>
      </c>
      <c r="AD13" s="226">
        <f t="shared" si="5"/>
        <v>0</v>
      </c>
      <c r="AE13" s="226">
        <f t="shared" si="5"/>
        <v>0</v>
      </c>
      <c r="AF13" s="226">
        <f t="shared" si="5"/>
        <v>0</v>
      </c>
      <c r="AG13" s="226">
        <f t="shared" si="5"/>
        <v>0</v>
      </c>
      <c r="AH13" s="226">
        <f>SUM(AH9:AH11)</f>
        <v>0</v>
      </c>
    </row>
    <row r="14" spans="1:34">
      <c r="A14" s="205"/>
      <c r="B14" s="225"/>
      <c r="C14" s="224"/>
      <c r="D14" s="224"/>
      <c r="E14" s="224"/>
      <c r="F14" s="224"/>
      <c r="G14" s="224"/>
      <c r="H14" s="224"/>
      <c r="I14" s="225"/>
      <c r="J14" s="225"/>
      <c r="K14" s="225"/>
      <c r="L14" s="225"/>
      <c r="M14" s="225"/>
      <c r="N14" s="224"/>
      <c r="O14" s="225"/>
      <c r="P14" s="225"/>
      <c r="Q14" s="225"/>
      <c r="R14" s="225"/>
      <c r="S14" s="225"/>
      <c r="T14" s="294"/>
      <c r="U14" s="224"/>
      <c r="V14" s="224"/>
      <c r="W14" s="224"/>
      <c r="X14" s="224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</row>
    <row r="15" spans="1:34">
      <c r="A15" s="205"/>
      <c r="B15" s="225"/>
      <c r="C15" s="224"/>
      <c r="D15" s="224"/>
      <c r="E15" s="224"/>
      <c r="F15" s="224"/>
      <c r="G15" s="224"/>
      <c r="H15" s="224"/>
      <c r="I15" s="225"/>
      <c r="J15" s="225"/>
      <c r="K15" s="225"/>
      <c r="L15" s="225"/>
      <c r="M15" s="225"/>
      <c r="N15" s="224"/>
      <c r="O15" s="225"/>
      <c r="P15" s="225"/>
      <c r="Q15" s="225"/>
      <c r="R15" s="225"/>
      <c r="S15" s="225"/>
      <c r="T15" s="294"/>
      <c r="U15" s="224"/>
      <c r="V15" s="224"/>
      <c r="W15" s="224"/>
      <c r="X15" s="224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</row>
    <row r="16" spans="1:34" ht="40.5">
      <c r="A16" s="222" t="s">
        <v>3</v>
      </c>
      <c r="B16" s="223" t="s">
        <v>494</v>
      </c>
      <c r="C16" s="224"/>
      <c r="D16" s="224"/>
      <c r="E16" s="224"/>
      <c r="F16" s="224"/>
      <c r="G16" s="224"/>
      <c r="H16" s="224"/>
      <c r="I16" s="223"/>
      <c r="J16" s="223"/>
      <c r="K16" s="223"/>
      <c r="L16" s="223"/>
      <c r="M16" s="223"/>
      <c r="N16" s="224"/>
      <c r="O16" s="223"/>
      <c r="P16" s="223"/>
      <c r="Q16" s="223"/>
      <c r="R16" s="223"/>
      <c r="S16" s="223"/>
      <c r="T16" s="294"/>
      <c r="U16" s="224"/>
      <c r="V16" s="224"/>
      <c r="W16" s="224"/>
      <c r="X16" s="224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</row>
    <row r="17" spans="1:34">
      <c r="A17" s="205"/>
      <c r="B17" s="178" t="s">
        <v>125</v>
      </c>
      <c r="C17" s="224"/>
      <c r="D17" s="224"/>
      <c r="E17" s="224"/>
      <c r="F17" s="224"/>
      <c r="G17" s="224"/>
      <c r="H17" s="224"/>
      <c r="I17" s="178"/>
      <c r="J17" s="178"/>
      <c r="K17" s="178"/>
      <c r="L17" s="178"/>
      <c r="M17" s="178"/>
      <c r="N17" s="224"/>
      <c r="O17" s="178"/>
      <c r="P17" s="178"/>
      <c r="Q17" s="178"/>
      <c r="R17" s="178"/>
      <c r="S17" s="178"/>
      <c r="T17" s="294"/>
      <c r="U17" s="224"/>
      <c r="V17" s="224"/>
      <c r="W17" s="224"/>
      <c r="X17" s="224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</row>
    <row r="18" spans="1:34">
      <c r="A18" s="205">
        <v>1</v>
      </c>
      <c r="B18" s="228"/>
      <c r="C18" s="205"/>
      <c r="D18" s="224" t="s">
        <v>1</v>
      </c>
      <c r="E18" s="224"/>
      <c r="F18" s="224"/>
      <c r="G18" s="224" t="s">
        <v>1</v>
      </c>
      <c r="H18" s="224"/>
      <c r="I18" s="105"/>
      <c r="J18" s="205"/>
      <c r="K18" s="205"/>
      <c r="L18" s="205"/>
      <c r="M18" s="224">
        <f>J18+K18+L18</f>
        <v>0</v>
      </c>
      <c r="N18" s="224"/>
      <c r="O18" s="105"/>
      <c r="P18" s="205"/>
      <c r="Q18" s="205"/>
      <c r="R18" s="205"/>
      <c r="S18" s="224">
        <f>P18+Q18+R18</f>
        <v>0</v>
      </c>
      <c r="T18" s="294">
        <f t="shared" si="0"/>
        <v>0</v>
      </c>
      <c r="U18" s="224">
        <f t="shared" si="1"/>
        <v>0</v>
      </c>
      <c r="V18" s="224">
        <f t="shared" si="2"/>
        <v>0</v>
      </c>
      <c r="W18" s="224">
        <f t="shared" si="3"/>
        <v>0</v>
      </c>
      <c r="X18" s="224">
        <f t="shared" si="4"/>
        <v>0</v>
      </c>
      <c r="Y18" s="105"/>
      <c r="Z18" s="205"/>
      <c r="AA18" s="205"/>
      <c r="AB18" s="205"/>
      <c r="AC18" s="224">
        <f>Z18+AA18+AB18</f>
        <v>0</v>
      </c>
      <c r="AD18" s="105"/>
      <c r="AE18" s="205"/>
      <c r="AF18" s="205"/>
      <c r="AG18" s="205"/>
      <c r="AH18" s="224">
        <f>AE18+AF18+AG18</f>
        <v>0</v>
      </c>
    </row>
    <row r="19" spans="1:34">
      <c r="A19" s="205">
        <v>2</v>
      </c>
      <c r="B19" s="228"/>
      <c r="C19" s="205"/>
      <c r="D19" s="224" t="s">
        <v>1</v>
      </c>
      <c r="E19" s="224"/>
      <c r="F19" s="224"/>
      <c r="G19" s="224" t="s">
        <v>1</v>
      </c>
      <c r="H19" s="224"/>
      <c r="I19" s="105"/>
      <c r="J19" s="205"/>
      <c r="K19" s="205"/>
      <c r="L19" s="205"/>
      <c r="M19" s="224">
        <f>J19+K19+L19</f>
        <v>0</v>
      </c>
      <c r="N19" s="224"/>
      <c r="O19" s="105"/>
      <c r="P19" s="205"/>
      <c r="Q19" s="205"/>
      <c r="R19" s="205"/>
      <c r="S19" s="224">
        <f>P19+Q19+R19</f>
        <v>0</v>
      </c>
      <c r="T19" s="294">
        <f t="shared" si="0"/>
        <v>0</v>
      </c>
      <c r="U19" s="224">
        <f t="shared" si="1"/>
        <v>0</v>
      </c>
      <c r="V19" s="224">
        <f t="shared" si="2"/>
        <v>0</v>
      </c>
      <c r="W19" s="224">
        <f t="shared" si="3"/>
        <v>0</v>
      </c>
      <c r="X19" s="224">
        <f t="shared" si="4"/>
        <v>0</v>
      </c>
      <c r="Y19" s="105"/>
      <c r="Z19" s="205"/>
      <c r="AA19" s="205"/>
      <c r="AB19" s="205"/>
      <c r="AC19" s="224">
        <f>Z19+AA19+AB19</f>
        <v>0</v>
      </c>
      <c r="AD19" s="105"/>
      <c r="AE19" s="205"/>
      <c r="AF19" s="205"/>
      <c r="AG19" s="205"/>
      <c r="AH19" s="224">
        <f>AE19+AF19+AG19</f>
        <v>0</v>
      </c>
    </row>
    <row r="20" spans="1:34">
      <c r="A20" s="205">
        <v>3</v>
      </c>
      <c r="B20" s="228"/>
      <c r="C20" s="205"/>
      <c r="D20" s="224" t="s">
        <v>1</v>
      </c>
      <c r="E20" s="224"/>
      <c r="F20" s="224"/>
      <c r="G20" s="224" t="s">
        <v>1</v>
      </c>
      <c r="H20" s="224"/>
      <c r="I20" s="105"/>
      <c r="J20" s="205"/>
      <c r="K20" s="205"/>
      <c r="L20" s="205"/>
      <c r="M20" s="224">
        <f>J20+K20+L20</f>
        <v>0</v>
      </c>
      <c r="N20" s="224"/>
      <c r="O20" s="105"/>
      <c r="P20" s="205"/>
      <c r="Q20" s="205"/>
      <c r="R20" s="205"/>
      <c r="S20" s="224">
        <f>P20+Q20+R20</f>
        <v>0</v>
      </c>
      <c r="T20" s="294">
        <f t="shared" si="0"/>
        <v>0</v>
      </c>
      <c r="U20" s="224">
        <f t="shared" si="1"/>
        <v>0</v>
      </c>
      <c r="V20" s="224">
        <f t="shared" si="2"/>
        <v>0</v>
      </c>
      <c r="W20" s="224">
        <f t="shared" si="3"/>
        <v>0</v>
      </c>
      <c r="X20" s="224">
        <f t="shared" si="4"/>
        <v>0</v>
      </c>
      <c r="Y20" s="105"/>
      <c r="Z20" s="205"/>
      <c r="AA20" s="205"/>
      <c r="AB20" s="205"/>
      <c r="AC20" s="224">
        <f>Z20+AA20+AB20</f>
        <v>0</v>
      </c>
      <c r="AD20" s="105"/>
      <c r="AE20" s="205"/>
      <c r="AF20" s="205"/>
      <c r="AG20" s="205"/>
      <c r="AH20" s="224">
        <f>AE20+AF20+AG20</f>
        <v>0</v>
      </c>
    </row>
    <row r="21" spans="1:34">
      <c r="A21" s="205"/>
      <c r="B21" s="105"/>
      <c r="C21" s="205"/>
      <c r="D21" s="224"/>
      <c r="E21" s="224"/>
      <c r="F21" s="224"/>
      <c r="G21" s="224"/>
      <c r="H21" s="224"/>
      <c r="I21" s="105"/>
      <c r="J21" s="105"/>
      <c r="K21" s="105"/>
      <c r="L21" s="105"/>
      <c r="M21" s="105"/>
      <c r="N21" s="224"/>
      <c r="O21" s="105"/>
      <c r="P21" s="105"/>
      <c r="Q21" s="105"/>
      <c r="R21" s="105"/>
      <c r="S21" s="105"/>
      <c r="T21" s="294">
        <f t="shared" si="0"/>
        <v>0</v>
      </c>
      <c r="U21" s="224">
        <f t="shared" si="1"/>
        <v>0</v>
      </c>
      <c r="V21" s="224">
        <f t="shared" si="2"/>
        <v>0</v>
      </c>
      <c r="W21" s="224">
        <f t="shared" si="3"/>
        <v>0</v>
      </c>
      <c r="X21" s="224">
        <f t="shared" si="4"/>
        <v>0</v>
      </c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</row>
    <row r="22" spans="1:34" s="227" customFormat="1" ht="14.25">
      <c r="A22" s="222"/>
      <c r="B22" s="225" t="s">
        <v>112</v>
      </c>
      <c r="C22" s="226" t="s">
        <v>1</v>
      </c>
      <c r="D22" s="226" t="s">
        <v>1</v>
      </c>
      <c r="E22" s="226" t="s">
        <v>1</v>
      </c>
      <c r="F22" s="226" t="s">
        <v>1</v>
      </c>
      <c r="G22" s="226" t="s">
        <v>1</v>
      </c>
      <c r="H22" s="226" t="s">
        <v>1</v>
      </c>
      <c r="I22" s="226">
        <f>SUM(I18:I20)</f>
        <v>0</v>
      </c>
      <c r="J22" s="226">
        <f>SUM(J18:J20)</f>
        <v>0</v>
      </c>
      <c r="K22" s="226">
        <f>SUM(K18:K20)</f>
        <v>0</v>
      </c>
      <c r="L22" s="226">
        <f>SUM(L18:L20)</f>
        <v>0</v>
      </c>
      <c r="M22" s="226">
        <f>SUM(M18:M20)</f>
        <v>0</v>
      </c>
      <c r="N22" s="226" t="s">
        <v>1</v>
      </c>
      <c r="O22" s="226">
        <f t="shared" ref="O22:Y22" si="6">SUM(O18:O20)</f>
        <v>0</v>
      </c>
      <c r="P22" s="226">
        <f t="shared" si="6"/>
        <v>0</v>
      </c>
      <c r="Q22" s="226">
        <f t="shared" si="6"/>
        <v>0</v>
      </c>
      <c r="R22" s="226">
        <f t="shared" si="6"/>
        <v>0</v>
      </c>
      <c r="S22" s="226">
        <f t="shared" si="6"/>
        <v>0</v>
      </c>
      <c r="T22" s="226">
        <f t="shared" si="6"/>
        <v>0</v>
      </c>
      <c r="U22" s="226">
        <f t="shared" si="6"/>
        <v>0</v>
      </c>
      <c r="V22" s="226">
        <f t="shared" si="6"/>
        <v>0</v>
      </c>
      <c r="W22" s="226">
        <f t="shared" si="6"/>
        <v>0</v>
      </c>
      <c r="X22" s="226">
        <f t="shared" si="6"/>
        <v>0</v>
      </c>
      <c r="Y22" s="226">
        <f t="shared" si="6"/>
        <v>0</v>
      </c>
      <c r="Z22" s="226">
        <f t="shared" ref="Z22:AH22" si="7">SUM(Z18:Z20)</f>
        <v>0</v>
      </c>
      <c r="AA22" s="226">
        <f t="shared" si="7"/>
        <v>0</v>
      </c>
      <c r="AB22" s="226">
        <f t="shared" si="7"/>
        <v>0</v>
      </c>
      <c r="AC22" s="226">
        <f t="shared" si="7"/>
        <v>0</v>
      </c>
      <c r="AD22" s="226">
        <f t="shared" si="7"/>
        <v>0</v>
      </c>
      <c r="AE22" s="226">
        <f t="shared" si="7"/>
        <v>0</v>
      </c>
      <c r="AF22" s="226">
        <f t="shared" si="7"/>
        <v>0</v>
      </c>
      <c r="AG22" s="226">
        <f t="shared" si="7"/>
        <v>0</v>
      </c>
      <c r="AH22" s="226">
        <f t="shared" si="7"/>
        <v>0</v>
      </c>
    </row>
    <row r="23" spans="1:34">
      <c r="A23" s="205"/>
      <c r="B23" s="223"/>
      <c r="C23" s="224"/>
      <c r="D23" s="224"/>
      <c r="E23" s="224"/>
      <c r="F23" s="224"/>
      <c r="G23" s="224"/>
      <c r="H23" s="224"/>
      <c r="I23" s="223"/>
      <c r="J23" s="223"/>
      <c r="K23" s="223"/>
      <c r="L23" s="223"/>
      <c r="M23" s="223"/>
      <c r="N23" s="224"/>
      <c r="O23" s="223"/>
      <c r="P23" s="223"/>
      <c r="Q23" s="223"/>
      <c r="R23" s="223"/>
      <c r="S23" s="223"/>
      <c r="T23" s="294"/>
      <c r="U23" s="224"/>
      <c r="V23" s="224"/>
      <c r="W23" s="224"/>
      <c r="X23" s="224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</row>
    <row r="24" spans="1:34" ht="28.5">
      <c r="A24" s="222" t="s">
        <v>2</v>
      </c>
      <c r="B24" s="30" t="s">
        <v>245</v>
      </c>
      <c r="C24" s="224"/>
      <c r="D24" s="224"/>
      <c r="E24" s="224"/>
      <c r="F24" s="224"/>
      <c r="G24" s="224"/>
      <c r="H24" s="224"/>
      <c r="I24" s="223"/>
      <c r="J24" s="223"/>
      <c r="K24" s="223"/>
      <c r="L24" s="223"/>
      <c r="M24" s="223"/>
      <c r="N24" s="224"/>
      <c r="O24" s="223"/>
      <c r="P24" s="223"/>
      <c r="Q24" s="223"/>
      <c r="R24" s="223"/>
      <c r="S24" s="223"/>
      <c r="T24" s="294"/>
      <c r="U24" s="224"/>
      <c r="V24" s="224"/>
      <c r="W24" s="224"/>
      <c r="X24" s="224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</row>
    <row r="25" spans="1:34">
      <c r="A25" s="205"/>
      <c r="B25" s="178" t="s">
        <v>125</v>
      </c>
      <c r="C25" s="224"/>
      <c r="D25" s="224"/>
      <c r="E25" s="224"/>
      <c r="F25" s="224"/>
      <c r="G25" s="224"/>
      <c r="H25" s="224"/>
      <c r="I25" s="178"/>
      <c r="J25" s="178"/>
      <c r="K25" s="178"/>
      <c r="L25" s="178"/>
      <c r="M25" s="178"/>
      <c r="N25" s="224"/>
      <c r="O25" s="178"/>
      <c r="P25" s="178"/>
      <c r="Q25" s="178"/>
      <c r="R25" s="178"/>
      <c r="S25" s="178"/>
      <c r="T25" s="294"/>
      <c r="U25" s="224"/>
      <c r="V25" s="224"/>
      <c r="W25" s="224"/>
      <c r="X25" s="224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</row>
    <row r="26" spans="1:34">
      <c r="A26" s="205"/>
      <c r="B26" s="178" t="s">
        <v>234</v>
      </c>
      <c r="C26" s="224"/>
      <c r="D26" s="224"/>
      <c r="E26" s="224"/>
      <c r="F26" s="224"/>
      <c r="G26" s="224"/>
      <c r="H26" s="224"/>
      <c r="I26" s="178"/>
      <c r="J26" s="178"/>
      <c r="K26" s="178"/>
      <c r="L26" s="178"/>
      <c r="M26" s="178"/>
      <c r="N26" s="224"/>
      <c r="O26" s="178"/>
      <c r="P26" s="178"/>
      <c r="Q26" s="178"/>
      <c r="R26" s="178"/>
      <c r="S26" s="178"/>
      <c r="T26" s="294"/>
      <c r="U26" s="224"/>
      <c r="V26" s="224"/>
      <c r="W26" s="224"/>
      <c r="X26" s="224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</row>
    <row r="27" spans="1:34">
      <c r="A27" s="205"/>
      <c r="B27" s="178" t="s">
        <v>235</v>
      </c>
      <c r="C27" s="224"/>
      <c r="D27" s="224"/>
      <c r="E27" s="224"/>
      <c r="F27" s="224"/>
      <c r="G27" s="224"/>
      <c r="H27" s="224"/>
      <c r="I27" s="178"/>
      <c r="J27" s="178"/>
      <c r="K27" s="178"/>
      <c r="L27" s="178"/>
      <c r="M27" s="178"/>
      <c r="N27" s="224"/>
      <c r="O27" s="178"/>
      <c r="P27" s="178"/>
      <c r="Q27" s="178"/>
      <c r="R27" s="178"/>
      <c r="S27" s="178"/>
      <c r="T27" s="294"/>
      <c r="U27" s="224"/>
      <c r="V27" s="224"/>
      <c r="W27" s="224"/>
      <c r="X27" s="224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</row>
    <row r="28" spans="1:34">
      <c r="A28" s="205">
        <v>1</v>
      </c>
      <c r="B28" s="105"/>
      <c r="C28" s="205"/>
      <c r="D28" s="224"/>
      <c r="E28" s="224"/>
      <c r="F28" s="224"/>
      <c r="G28" s="224"/>
      <c r="H28" s="224"/>
      <c r="I28" s="105"/>
      <c r="J28" s="205"/>
      <c r="K28" s="205"/>
      <c r="L28" s="205"/>
      <c r="M28" s="224">
        <f>J28+K28+L28</f>
        <v>0</v>
      </c>
      <c r="N28" s="224"/>
      <c r="O28" s="105"/>
      <c r="P28" s="205"/>
      <c r="Q28" s="205"/>
      <c r="R28" s="205"/>
      <c r="S28" s="224">
        <f>P28+Q28+R28</f>
        <v>0</v>
      </c>
      <c r="T28" s="294">
        <f t="shared" si="0"/>
        <v>0</v>
      </c>
      <c r="U28" s="224">
        <f t="shared" si="1"/>
        <v>0</v>
      </c>
      <c r="V28" s="224">
        <f t="shared" si="2"/>
        <v>0</v>
      </c>
      <c r="W28" s="224">
        <f t="shared" si="3"/>
        <v>0</v>
      </c>
      <c r="X28" s="224">
        <f t="shared" si="4"/>
        <v>0</v>
      </c>
      <c r="Y28" s="105"/>
      <c r="Z28" s="205"/>
      <c r="AA28" s="205"/>
      <c r="AB28" s="205"/>
      <c r="AC28" s="224">
        <f>Z28+AA28+AB28</f>
        <v>0</v>
      </c>
      <c r="AD28" s="105"/>
      <c r="AE28" s="205"/>
      <c r="AF28" s="205"/>
      <c r="AG28" s="205"/>
      <c r="AH28" s="224">
        <f>AE28+AF28+AG28</f>
        <v>0</v>
      </c>
    </row>
    <row r="29" spans="1:34">
      <c r="A29" s="205">
        <v>2</v>
      </c>
      <c r="B29" s="105"/>
      <c r="C29" s="205"/>
      <c r="D29" s="224"/>
      <c r="E29" s="224"/>
      <c r="F29" s="224"/>
      <c r="G29" s="224"/>
      <c r="H29" s="224"/>
      <c r="I29" s="105"/>
      <c r="J29" s="205"/>
      <c r="K29" s="205"/>
      <c r="L29" s="205"/>
      <c r="M29" s="224">
        <f>J29+K29+L29</f>
        <v>0</v>
      </c>
      <c r="N29" s="224"/>
      <c r="O29" s="105"/>
      <c r="P29" s="205"/>
      <c r="Q29" s="205"/>
      <c r="R29" s="205"/>
      <c r="S29" s="224">
        <f>P29+Q29+R29</f>
        <v>0</v>
      </c>
      <c r="T29" s="294">
        <f t="shared" si="0"/>
        <v>0</v>
      </c>
      <c r="U29" s="224">
        <f t="shared" si="1"/>
        <v>0</v>
      </c>
      <c r="V29" s="224">
        <f t="shared" si="2"/>
        <v>0</v>
      </c>
      <c r="W29" s="224">
        <f t="shared" si="3"/>
        <v>0</v>
      </c>
      <c r="X29" s="224">
        <f t="shared" si="4"/>
        <v>0</v>
      </c>
      <c r="Y29" s="105"/>
      <c r="Z29" s="205"/>
      <c r="AA29" s="205"/>
      <c r="AB29" s="205"/>
      <c r="AC29" s="224">
        <f>Z29+AA29+AB29</f>
        <v>0</v>
      </c>
      <c r="AD29" s="105"/>
      <c r="AE29" s="205"/>
      <c r="AF29" s="205"/>
      <c r="AG29" s="205"/>
      <c r="AH29" s="224">
        <f>AE29+AF29+AG29</f>
        <v>0</v>
      </c>
    </row>
    <row r="30" spans="1:34">
      <c r="A30" s="205">
        <v>3</v>
      </c>
      <c r="B30" s="225"/>
      <c r="C30" s="205"/>
      <c r="D30" s="224"/>
      <c r="E30" s="224"/>
      <c r="F30" s="224"/>
      <c r="G30" s="224"/>
      <c r="H30" s="224"/>
      <c r="I30" s="105"/>
      <c r="J30" s="205"/>
      <c r="K30" s="205"/>
      <c r="L30" s="205"/>
      <c r="M30" s="224">
        <f>J30+K30+L30</f>
        <v>0</v>
      </c>
      <c r="N30" s="224"/>
      <c r="O30" s="105"/>
      <c r="P30" s="205"/>
      <c r="Q30" s="205"/>
      <c r="R30" s="205"/>
      <c r="S30" s="224">
        <f>P30+Q30+R30</f>
        <v>0</v>
      </c>
      <c r="T30" s="294">
        <f t="shared" si="0"/>
        <v>0</v>
      </c>
      <c r="U30" s="224">
        <f t="shared" si="1"/>
        <v>0</v>
      </c>
      <c r="V30" s="224">
        <f t="shared" si="2"/>
        <v>0</v>
      </c>
      <c r="W30" s="224">
        <f t="shared" si="3"/>
        <v>0</v>
      </c>
      <c r="X30" s="224">
        <f t="shared" si="4"/>
        <v>0</v>
      </c>
      <c r="Y30" s="105"/>
      <c r="Z30" s="205"/>
      <c r="AA30" s="205"/>
      <c r="AB30" s="205"/>
      <c r="AC30" s="224">
        <f>Z30+AA30+AB30</f>
        <v>0</v>
      </c>
      <c r="AD30" s="105"/>
      <c r="AE30" s="205"/>
      <c r="AF30" s="205"/>
      <c r="AG30" s="205"/>
      <c r="AH30" s="224">
        <f>AE30+AF30+AG30</f>
        <v>0</v>
      </c>
    </row>
    <row r="31" spans="1:34" s="227" customFormat="1" ht="27">
      <c r="A31" s="222"/>
      <c r="B31" s="230" t="s">
        <v>236</v>
      </c>
      <c r="C31" s="226" t="s">
        <v>1</v>
      </c>
      <c r="D31" s="226" t="s">
        <v>1</v>
      </c>
      <c r="E31" s="226" t="s">
        <v>1</v>
      </c>
      <c r="F31" s="226" t="s">
        <v>1</v>
      </c>
      <c r="G31" s="226" t="s">
        <v>1</v>
      </c>
      <c r="H31" s="226" t="s">
        <v>1</v>
      </c>
      <c r="I31" s="226">
        <f>SUM(I28:I30)</f>
        <v>0</v>
      </c>
      <c r="J31" s="226">
        <f>SUM(J28:J30)</f>
        <v>0</v>
      </c>
      <c r="K31" s="226">
        <f>SUM(K28:K30)</f>
        <v>0</v>
      </c>
      <c r="L31" s="226">
        <f>SUM(L28:L30)</f>
        <v>0</v>
      </c>
      <c r="M31" s="226">
        <f>SUM(M28:M30)</f>
        <v>0</v>
      </c>
      <c r="N31" s="226" t="s">
        <v>1</v>
      </c>
      <c r="O31" s="226">
        <f>SUM(O28:O30)</f>
        <v>0</v>
      </c>
      <c r="P31" s="226">
        <f>SUM(P28:P30)</f>
        <v>0</v>
      </c>
      <c r="Q31" s="226">
        <f>SUM(Q28:Q30)</f>
        <v>0</v>
      </c>
      <c r="R31" s="226">
        <f>SUM(R28:R30)</f>
        <v>0</v>
      </c>
      <c r="S31" s="226">
        <f t="shared" ref="S31:AB31" si="8">SUM(S28:S30)</f>
        <v>0</v>
      </c>
      <c r="T31" s="226">
        <f t="shared" si="8"/>
        <v>0</v>
      </c>
      <c r="U31" s="226">
        <f t="shared" si="8"/>
        <v>0</v>
      </c>
      <c r="V31" s="226">
        <f t="shared" si="8"/>
        <v>0</v>
      </c>
      <c r="W31" s="226">
        <f t="shared" si="8"/>
        <v>0</v>
      </c>
      <c r="X31" s="226">
        <f t="shared" si="8"/>
        <v>0</v>
      </c>
      <c r="Y31" s="226">
        <f t="shared" si="8"/>
        <v>0</v>
      </c>
      <c r="Z31" s="226">
        <f t="shared" si="8"/>
        <v>0</v>
      </c>
      <c r="AA31" s="226">
        <f t="shared" si="8"/>
        <v>0</v>
      </c>
      <c r="AB31" s="226">
        <f t="shared" si="8"/>
        <v>0</v>
      </c>
      <c r="AC31" s="226">
        <f t="shared" ref="AC31:AH31" si="9">SUM(AC28:AC30)</f>
        <v>0</v>
      </c>
      <c r="AD31" s="226">
        <f t="shared" si="9"/>
        <v>0</v>
      </c>
      <c r="AE31" s="226">
        <f t="shared" si="9"/>
        <v>0</v>
      </c>
      <c r="AF31" s="226">
        <f t="shared" si="9"/>
        <v>0</v>
      </c>
      <c r="AG31" s="226">
        <f t="shared" si="9"/>
        <v>0</v>
      </c>
      <c r="AH31" s="226">
        <f t="shared" si="9"/>
        <v>0</v>
      </c>
    </row>
    <row r="32" spans="1:34">
      <c r="A32" s="205"/>
      <c r="B32" s="178" t="s">
        <v>235</v>
      </c>
      <c r="C32" s="224"/>
      <c r="D32" s="224"/>
      <c r="E32" s="224"/>
      <c r="F32" s="224"/>
      <c r="G32" s="224"/>
      <c r="H32" s="224"/>
      <c r="I32" s="178"/>
      <c r="J32" s="178"/>
      <c r="K32" s="178"/>
      <c r="L32" s="178"/>
      <c r="M32" s="178"/>
      <c r="N32" s="224"/>
      <c r="O32" s="178"/>
      <c r="P32" s="178"/>
      <c r="Q32" s="178"/>
      <c r="R32" s="178"/>
      <c r="S32" s="178"/>
      <c r="T32" s="294"/>
      <c r="U32" s="224"/>
      <c r="V32" s="224"/>
      <c r="W32" s="224"/>
      <c r="X32" s="224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</row>
    <row r="33" spans="1:34">
      <c r="A33" s="205">
        <v>1</v>
      </c>
      <c r="B33" s="105"/>
      <c r="C33" s="205"/>
      <c r="D33" s="224"/>
      <c r="E33" s="224"/>
      <c r="F33" s="224"/>
      <c r="G33" s="224"/>
      <c r="H33" s="224"/>
      <c r="I33" s="105"/>
      <c r="J33" s="205"/>
      <c r="K33" s="205"/>
      <c r="L33" s="205"/>
      <c r="M33" s="224">
        <f>J33+K33+L33</f>
        <v>0</v>
      </c>
      <c r="N33" s="224"/>
      <c r="O33" s="105"/>
      <c r="P33" s="205"/>
      <c r="Q33" s="205"/>
      <c r="R33" s="205"/>
      <c r="S33" s="224">
        <f>P33+Q33+R33</f>
        <v>0</v>
      </c>
      <c r="T33" s="294">
        <f t="shared" si="0"/>
        <v>0</v>
      </c>
      <c r="U33" s="224">
        <f t="shared" si="1"/>
        <v>0</v>
      </c>
      <c r="V33" s="224">
        <f t="shared" si="2"/>
        <v>0</v>
      </c>
      <c r="W33" s="224">
        <f t="shared" si="3"/>
        <v>0</v>
      </c>
      <c r="X33" s="224">
        <f t="shared" si="4"/>
        <v>0</v>
      </c>
      <c r="Y33" s="105"/>
      <c r="Z33" s="205"/>
      <c r="AA33" s="205"/>
      <c r="AB33" s="205"/>
      <c r="AC33" s="224">
        <f>Z33+AA33+AB33</f>
        <v>0</v>
      </c>
      <c r="AD33" s="105"/>
      <c r="AE33" s="205"/>
      <c r="AF33" s="205"/>
      <c r="AG33" s="205"/>
      <c r="AH33" s="224">
        <f>AE33+AF33+AG33</f>
        <v>0</v>
      </c>
    </row>
    <row r="34" spans="1:34">
      <c r="A34" s="205">
        <v>2</v>
      </c>
      <c r="B34" s="105"/>
      <c r="C34" s="205"/>
      <c r="D34" s="224"/>
      <c r="E34" s="224"/>
      <c r="F34" s="224"/>
      <c r="G34" s="224"/>
      <c r="H34" s="224"/>
      <c r="I34" s="105"/>
      <c r="J34" s="205"/>
      <c r="K34" s="205"/>
      <c r="L34" s="205"/>
      <c r="M34" s="224">
        <f>J34+K34+L34</f>
        <v>0</v>
      </c>
      <c r="N34" s="224"/>
      <c r="O34" s="105"/>
      <c r="P34" s="205"/>
      <c r="Q34" s="205"/>
      <c r="R34" s="205"/>
      <c r="S34" s="224">
        <f>P34+Q34+R34</f>
        <v>0</v>
      </c>
      <c r="T34" s="294">
        <f t="shared" si="0"/>
        <v>0</v>
      </c>
      <c r="U34" s="224">
        <f t="shared" si="1"/>
        <v>0</v>
      </c>
      <c r="V34" s="224">
        <f t="shared" si="2"/>
        <v>0</v>
      </c>
      <c r="W34" s="224">
        <f t="shared" si="3"/>
        <v>0</v>
      </c>
      <c r="X34" s="224">
        <f t="shared" si="4"/>
        <v>0</v>
      </c>
      <c r="Y34" s="105"/>
      <c r="Z34" s="205"/>
      <c r="AA34" s="205"/>
      <c r="AB34" s="205"/>
      <c r="AC34" s="224">
        <f>Z34+AA34+AB34</f>
        <v>0</v>
      </c>
      <c r="AD34" s="105"/>
      <c r="AE34" s="205"/>
      <c r="AF34" s="205"/>
      <c r="AG34" s="205"/>
      <c r="AH34" s="224">
        <f>AE34+AF34+AG34</f>
        <v>0</v>
      </c>
    </row>
    <row r="35" spans="1:34">
      <c r="A35" s="205">
        <v>3</v>
      </c>
      <c r="B35" s="225"/>
      <c r="C35" s="205"/>
      <c r="D35" s="224"/>
      <c r="E35" s="224"/>
      <c r="F35" s="224"/>
      <c r="G35" s="224"/>
      <c r="H35" s="224"/>
      <c r="I35" s="105"/>
      <c r="J35" s="205"/>
      <c r="K35" s="205"/>
      <c r="L35" s="205"/>
      <c r="M35" s="224">
        <f>J35+K35+L35</f>
        <v>0</v>
      </c>
      <c r="N35" s="224"/>
      <c r="O35" s="105"/>
      <c r="P35" s="205"/>
      <c r="Q35" s="205"/>
      <c r="R35" s="205"/>
      <c r="S35" s="224">
        <f>P35+Q35+R35</f>
        <v>0</v>
      </c>
      <c r="T35" s="294">
        <f t="shared" si="0"/>
        <v>0</v>
      </c>
      <c r="U35" s="224">
        <f t="shared" si="1"/>
        <v>0</v>
      </c>
      <c r="V35" s="224">
        <f t="shared" si="2"/>
        <v>0</v>
      </c>
      <c r="W35" s="224">
        <f t="shared" si="3"/>
        <v>0</v>
      </c>
      <c r="X35" s="224">
        <f t="shared" si="4"/>
        <v>0</v>
      </c>
      <c r="Y35" s="105"/>
      <c r="Z35" s="205"/>
      <c r="AA35" s="205"/>
      <c r="AB35" s="205"/>
      <c r="AC35" s="224">
        <f>Z35+AA35+AB35</f>
        <v>0</v>
      </c>
      <c r="AD35" s="105"/>
      <c r="AE35" s="205"/>
      <c r="AF35" s="205"/>
      <c r="AG35" s="205"/>
      <c r="AH35" s="224">
        <f>AE35+AF35+AG35</f>
        <v>0</v>
      </c>
    </row>
    <row r="36" spans="1:34" s="227" customFormat="1" ht="27">
      <c r="A36" s="222"/>
      <c r="B36" s="230" t="s">
        <v>236</v>
      </c>
      <c r="C36" s="226" t="s">
        <v>1</v>
      </c>
      <c r="D36" s="226" t="s">
        <v>1</v>
      </c>
      <c r="E36" s="226" t="s">
        <v>1</v>
      </c>
      <c r="F36" s="226" t="s">
        <v>1</v>
      </c>
      <c r="G36" s="226" t="s">
        <v>1</v>
      </c>
      <c r="H36" s="226" t="s">
        <v>1</v>
      </c>
      <c r="I36" s="226">
        <f>SUM(I33:I35)</f>
        <v>0</v>
      </c>
      <c r="J36" s="226">
        <f>SUM(J33:J35)</f>
        <v>0</v>
      </c>
      <c r="K36" s="226">
        <f>SUM(K33:K35)</f>
        <v>0</v>
      </c>
      <c r="L36" s="226">
        <f>SUM(L33:L35)</f>
        <v>0</v>
      </c>
      <c r="M36" s="226">
        <f>SUM(M33:M35)</f>
        <v>0</v>
      </c>
      <c r="N36" s="226" t="s">
        <v>1</v>
      </c>
      <c r="O36" s="226">
        <f>SUM(O33:O35)</f>
        <v>0</v>
      </c>
      <c r="P36" s="226">
        <f>SUM(P33:P35)</f>
        <v>0</v>
      </c>
      <c r="Q36" s="226">
        <f>SUM(Q33:Q35)</f>
        <v>0</v>
      </c>
      <c r="R36" s="226">
        <f>SUM(R33:R35)</f>
        <v>0</v>
      </c>
      <c r="S36" s="226">
        <f>SUM(S33:S35)</f>
        <v>0</v>
      </c>
      <c r="T36" s="294">
        <f t="shared" si="0"/>
        <v>0</v>
      </c>
      <c r="U36" s="224">
        <f t="shared" si="1"/>
        <v>0</v>
      </c>
      <c r="V36" s="224">
        <f t="shared" si="2"/>
        <v>0</v>
      </c>
      <c r="W36" s="224">
        <f t="shared" si="3"/>
        <v>0</v>
      </c>
      <c r="X36" s="224">
        <f t="shared" si="4"/>
        <v>0</v>
      </c>
      <c r="Y36" s="226">
        <f t="shared" ref="Y36:AH36" si="10">SUM(Y33:Y35)</f>
        <v>0</v>
      </c>
      <c r="Z36" s="226">
        <f t="shared" si="10"/>
        <v>0</v>
      </c>
      <c r="AA36" s="226">
        <f t="shared" si="10"/>
        <v>0</v>
      </c>
      <c r="AB36" s="226">
        <f t="shared" si="10"/>
        <v>0</v>
      </c>
      <c r="AC36" s="226">
        <f t="shared" si="10"/>
        <v>0</v>
      </c>
      <c r="AD36" s="226">
        <f t="shared" si="10"/>
        <v>0</v>
      </c>
      <c r="AE36" s="226">
        <f t="shared" si="10"/>
        <v>0</v>
      </c>
      <c r="AF36" s="226">
        <f t="shared" si="10"/>
        <v>0</v>
      </c>
      <c r="AG36" s="226">
        <f t="shared" si="10"/>
        <v>0</v>
      </c>
      <c r="AH36" s="226">
        <f t="shared" si="10"/>
        <v>0</v>
      </c>
    </row>
    <row r="37" spans="1:34" s="227" customFormat="1" ht="27">
      <c r="A37" s="222"/>
      <c r="B37" s="230" t="s">
        <v>246</v>
      </c>
      <c r="C37" s="226" t="s">
        <v>1</v>
      </c>
      <c r="D37" s="226" t="s">
        <v>1</v>
      </c>
      <c r="E37" s="226" t="s">
        <v>1</v>
      </c>
      <c r="F37" s="226" t="s">
        <v>1</v>
      </c>
      <c r="G37" s="226" t="s">
        <v>1</v>
      </c>
      <c r="H37" s="226" t="s">
        <v>1</v>
      </c>
      <c r="I37" s="226">
        <f>I31+I36</f>
        <v>0</v>
      </c>
      <c r="J37" s="226">
        <f>J31+J36</f>
        <v>0</v>
      </c>
      <c r="K37" s="226">
        <f>K31+K36</f>
        <v>0</v>
      </c>
      <c r="L37" s="226">
        <f>L31+L36</f>
        <v>0</v>
      </c>
      <c r="M37" s="226">
        <f>M31+M36</f>
        <v>0</v>
      </c>
      <c r="N37" s="226" t="s">
        <v>1</v>
      </c>
      <c r="O37" s="226">
        <f>O31+O36</f>
        <v>0</v>
      </c>
      <c r="P37" s="226">
        <f>P31+P36</f>
        <v>0</v>
      </c>
      <c r="Q37" s="226">
        <f>Q31+Q36</f>
        <v>0</v>
      </c>
      <c r="R37" s="226">
        <f>R31+R36</f>
        <v>0</v>
      </c>
      <c r="S37" s="226">
        <f>S31+S36</f>
        <v>0</v>
      </c>
      <c r="T37" s="294">
        <f t="shared" si="0"/>
        <v>0</v>
      </c>
      <c r="U37" s="224">
        <f t="shared" si="1"/>
        <v>0</v>
      </c>
      <c r="V37" s="224">
        <f t="shared" si="2"/>
        <v>0</v>
      </c>
      <c r="W37" s="224">
        <f t="shared" si="3"/>
        <v>0</v>
      </c>
      <c r="X37" s="224">
        <f t="shared" si="4"/>
        <v>0</v>
      </c>
      <c r="Y37" s="226">
        <f t="shared" ref="Y37:AH37" si="11">Y31+Y36</f>
        <v>0</v>
      </c>
      <c r="Z37" s="226">
        <f t="shared" si="11"/>
        <v>0</v>
      </c>
      <c r="AA37" s="226">
        <f t="shared" si="11"/>
        <v>0</v>
      </c>
      <c r="AB37" s="226">
        <f t="shared" si="11"/>
        <v>0</v>
      </c>
      <c r="AC37" s="226">
        <f t="shared" si="11"/>
        <v>0</v>
      </c>
      <c r="AD37" s="226">
        <f t="shared" si="11"/>
        <v>0</v>
      </c>
      <c r="AE37" s="226">
        <f t="shared" si="11"/>
        <v>0</v>
      </c>
      <c r="AF37" s="226">
        <f t="shared" si="11"/>
        <v>0</v>
      </c>
      <c r="AG37" s="226">
        <f t="shared" si="11"/>
        <v>0</v>
      </c>
      <c r="AH37" s="226">
        <f t="shared" si="11"/>
        <v>0</v>
      </c>
    </row>
    <row r="38" spans="1:34" s="227" customFormat="1" ht="14.25">
      <c r="A38" s="222"/>
      <c r="B38" s="230"/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  <c r="O38" s="226"/>
      <c r="P38" s="226"/>
      <c r="Q38" s="226"/>
      <c r="R38" s="226"/>
      <c r="S38" s="226"/>
      <c r="T38" s="294"/>
      <c r="U38" s="224"/>
      <c r="V38" s="224"/>
      <c r="W38" s="224"/>
      <c r="X38" s="224"/>
      <c r="Y38" s="115"/>
      <c r="Z38" s="115"/>
      <c r="AA38" s="115"/>
      <c r="AB38" s="115"/>
      <c r="AC38" s="115"/>
      <c r="AD38" s="115"/>
      <c r="AE38" s="115"/>
      <c r="AF38" s="115"/>
      <c r="AG38" s="115"/>
      <c r="AH38" s="115"/>
    </row>
    <row r="39" spans="1:34" ht="14.25">
      <c r="A39" s="222" t="s">
        <v>3</v>
      </c>
      <c r="B39" s="223" t="s">
        <v>241</v>
      </c>
      <c r="C39" s="224"/>
      <c r="D39" s="224"/>
      <c r="E39" s="224"/>
      <c r="F39" s="224"/>
      <c r="G39" s="224"/>
      <c r="H39" s="224"/>
      <c r="I39" s="223"/>
      <c r="J39" s="223"/>
      <c r="K39" s="223"/>
      <c r="L39" s="223"/>
      <c r="M39" s="223"/>
      <c r="N39" s="224"/>
      <c r="O39" s="223"/>
      <c r="P39" s="223"/>
      <c r="Q39" s="223"/>
      <c r="R39" s="223"/>
      <c r="S39" s="223"/>
      <c r="T39" s="294"/>
      <c r="U39" s="224"/>
      <c r="V39" s="224"/>
      <c r="W39" s="224"/>
      <c r="X39" s="224"/>
      <c r="Y39" s="109"/>
      <c r="Z39" s="109"/>
      <c r="AA39" s="109"/>
      <c r="AB39" s="109"/>
      <c r="AC39" s="109"/>
      <c r="AD39" s="109"/>
      <c r="AE39" s="109"/>
      <c r="AF39" s="109"/>
      <c r="AG39" s="109"/>
      <c r="AH39" s="109"/>
    </row>
    <row r="40" spans="1:34">
      <c r="A40" s="205"/>
      <c r="B40" s="178" t="s">
        <v>125</v>
      </c>
      <c r="C40" s="224"/>
      <c r="D40" s="224"/>
      <c r="E40" s="224"/>
      <c r="F40" s="224"/>
      <c r="G40" s="224"/>
      <c r="H40" s="224"/>
      <c r="I40" s="178"/>
      <c r="J40" s="178"/>
      <c r="K40" s="178"/>
      <c r="L40" s="178"/>
      <c r="M40" s="178"/>
      <c r="N40" s="224"/>
      <c r="O40" s="178"/>
      <c r="P40" s="178"/>
      <c r="Q40" s="178"/>
      <c r="R40" s="178"/>
      <c r="S40" s="178"/>
      <c r="T40" s="294"/>
      <c r="U40" s="224"/>
      <c r="V40" s="224"/>
      <c r="W40" s="224"/>
      <c r="X40" s="224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</row>
    <row r="41" spans="1:34">
      <c r="A41" s="205"/>
      <c r="B41" s="178" t="s">
        <v>234</v>
      </c>
      <c r="C41" s="224"/>
      <c r="D41" s="224"/>
      <c r="E41" s="224"/>
      <c r="F41" s="224"/>
      <c r="G41" s="224"/>
      <c r="H41" s="224"/>
      <c r="I41" s="178"/>
      <c r="J41" s="178"/>
      <c r="K41" s="178"/>
      <c r="L41" s="178"/>
      <c r="M41" s="178"/>
      <c r="N41" s="224"/>
      <c r="O41" s="178"/>
      <c r="P41" s="178"/>
      <c r="Q41" s="178"/>
      <c r="R41" s="178"/>
      <c r="S41" s="178"/>
      <c r="T41" s="294"/>
      <c r="U41" s="224"/>
      <c r="V41" s="224"/>
      <c r="W41" s="224"/>
      <c r="X41" s="224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</row>
    <row r="42" spans="1:34">
      <c r="A42" s="205"/>
      <c r="B42" s="178" t="s">
        <v>235</v>
      </c>
      <c r="C42" s="224"/>
      <c r="D42" s="224"/>
      <c r="E42" s="224"/>
      <c r="F42" s="224"/>
      <c r="G42" s="224"/>
      <c r="H42" s="224"/>
      <c r="I42" s="178"/>
      <c r="J42" s="178"/>
      <c r="K42" s="178"/>
      <c r="L42" s="178"/>
      <c r="M42" s="178"/>
      <c r="N42" s="224"/>
      <c r="O42" s="178"/>
      <c r="P42" s="178"/>
      <c r="Q42" s="178"/>
      <c r="R42" s="178"/>
      <c r="S42" s="178"/>
      <c r="T42" s="294"/>
      <c r="U42" s="224"/>
      <c r="V42" s="224"/>
      <c r="W42" s="224"/>
      <c r="X42" s="224"/>
      <c r="Y42" s="109"/>
      <c r="Z42" s="109"/>
      <c r="AA42" s="109"/>
      <c r="AB42" s="109"/>
      <c r="AC42" s="109"/>
      <c r="AD42" s="109"/>
      <c r="AE42" s="109"/>
      <c r="AF42" s="109"/>
      <c r="AG42" s="109"/>
      <c r="AH42" s="109"/>
    </row>
    <row r="43" spans="1:34">
      <c r="A43" s="205">
        <v>1</v>
      </c>
      <c r="B43" s="105"/>
      <c r="C43" s="205"/>
      <c r="D43" s="224"/>
      <c r="E43" s="224"/>
      <c r="F43" s="224"/>
      <c r="G43" s="224"/>
      <c r="H43" s="224"/>
      <c r="I43" s="105"/>
      <c r="J43" s="205"/>
      <c r="K43" s="205"/>
      <c r="L43" s="205"/>
      <c r="M43" s="224">
        <f>J43+K43+L43</f>
        <v>0</v>
      </c>
      <c r="N43" s="224"/>
      <c r="O43" s="105"/>
      <c r="P43" s="205"/>
      <c r="Q43" s="205"/>
      <c r="R43" s="205"/>
      <c r="S43" s="224">
        <f>P43+Q43+R43</f>
        <v>0</v>
      </c>
      <c r="T43" s="294">
        <f t="shared" si="0"/>
        <v>0</v>
      </c>
      <c r="U43" s="224">
        <f t="shared" si="1"/>
        <v>0</v>
      </c>
      <c r="V43" s="224">
        <f t="shared" si="2"/>
        <v>0</v>
      </c>
      <c r="W43" s="224">
        <f t="shared" si="3"/>
        <v>0</v>
      </c>
      <c r="X43" s="224">
        <f t="shared" si="4"/>
        <v>0</v>
      </c>
      <c r="Y43" s="105"/>
      <c r="Z43" s="205"/>
      <c r="AA43" s="205"/>
      <c r="AB43" s="205"/>
      <c r="AC43" s="224">
        <f>Z43+AA43+AB43</f>
        <v>0</v>
      </c>
      <c r="AD43" s="105"/>
      <c r="AE43" s="205"/>
      <c r="AF43" s="205"/>
      <c r="AG43" s="205"/>
      <c r="AH43" s="224">
        <f>AE43+AF43+AG43</f>
        <v>0</v>
      </c>
    </row>
    <row r="44" spans="1:34">
      <c r="A44" s="205">
        <v>2</v>
      </c>
      <c r="B44" s="105"/>
      <c r="C44" s="205"/>
      <c r="D44" s="224"/>
      <c r="E44" s="224"/>
      <c r="F44" s="224"/>
      <c r="G44" s="224"/>
      <c r="H44" s="224"/>
      <c r="I44" s="105"/>
      <c r="J44" s="205"/>
      <c r="K44" s="205"/>
      <c r="L44" s="205"/>
      <c r="M44" s="224">
        <f>J44+K44+L44</f>
        <v>0</v>
      </c>
      <c r="N44" s="224"/>
      <c r="O44" s="105"/>
      <c r="P44" s="205"/>
      <c r="Q44" s="205"/>
      <c r="R44" s="205"/>
      <c r="S44" s="224">
        <f>P44+Q44+R44</f>
        <v>0</v>
      </c>
      <c r="T44" s="294">
        <f t="shared" si="0"/>
        <v>0</v>
      </c>
      <c r="U44" s="224">
        <f t="shared" si="1"/>
        <v>0</v>
      </c>
      <c r="V44" s="224">
        <f t="shared" si="2"/>
        <v>0</v>
      </c>
      <c r="W44" s="224">
        <f t="shared" si="3"/>
        <v>0</v>
      </c>
      <c r="X44" s="224">
        <f t="shared" si="4"/>
        <v>0</v>
      </c>
      <c r="Y44" s="105"/>
      <c r="Z44" s="205"/>
      <c r="AA44" s="205"/>
      <c r="AB44" s="205"/>
      <c r="AC44" s="224">
        <f>Z44+AA44+AB44</f>
        <v>0</v>
      </c>
      <c r="AD44" s="105"/>
      <c r="AE44" s="205"/>
      <c r="AF44" s="205"/>
      <c r="AG44" s="205"/>
      <c r="AH44" s="224">
        <f>AE44+AF44+AG44</f>
        <v>0</v>
      </c>
    </row>
    <row r="45" spans="1:34">
      <c r="A45" s="205">
        <v>3</v>
      </c>
      <c r="B45" s="225"/>
      <c r="C45" s="205"/>
      <c r="D45" s="224"/>
      <c r="E45" s="224"/>
      <c r="F45" s="224"/>
      <c r="G45" s="224"/>
      <c r="H45" s="224"/>
      <c r="I45" s="105"/>
      <c r="J45" s="205"/>
      <c r="K45" s="205"/>
      <c r="L45" s="205"/>
      <c r="M45" s="224">
        <f>J45+K45+L45</f>
        <v>0</v>
      </c>
      <c r="N45" s="224"/>
      <c r="O45" s="105"/>
      <c r="P45" s="205"/>
      <c r="Q45" s="205"/>
      <c r="R45" s="205"/>
      <c r="S45" s="224">
        <f>P45+Q45+R45</f>
        <v>0</v>
      </c>
      <c r="T45" s="294">
        <f t="shared" si="0"/>
        <v>0</v>
      </c>
      <c r="U45" s="224">
        <f t="shared" si="1"/>
        <v>0</v>
      </c>
      <c r="V45" s="224">
        <f t="shared" si="2"/>
        <v>0</v>
      </c>
      <c r="W45" s="224">
        <f t="shared" si="3"/>
        <v>0</v>
      </c>
      <c r="X45" s="224">
        <f t="shared" si="4"/>
        <v>0</v>
      </c>
      <c r="Y45" s="105"/>
      <c r="Z45" s="205"/>
      <c r="AA45" s="205"/>
      <c r="AB45" s="205"/>
      <c r="AC45" s="224">
        <f>Z45+AA45+AB45</f>
        <v>0</v>
      </c>
      <c r="AD45" s="105"/>
      <c r="AE45" s="205"/>
      <c r="AF45" s="205"/>
      <c r="AG45" s="205"/>
      <c r="AH45" s="224">
        <f>AE45+AF45+AG45</f>
        <v>0</v>
      </c>
    </row>
    <row r="46" spans="1:34" s="227" customFormat="1" ht="27">
      <c r="A46" s="222"/>
      <c r="B46" s="230" t="s">
        <v>236</v>
      </c>
      <c r="C46" s="226" t="s">
        <v>1</v>
      </c>
      <c r="D46" s="226" t="s">
        <v>1</v>
      </c>
      <c r="E46" s="226" t="s">
        <v>1</v>
      </c>
      <c r="F46" s="226" t="s">
        <v>1</v>
      </c>
      <c r="G46" s="226" t="s">
        <v>1</v>
      </c>
      <c r="H46" s="226" t="s">
        <v>1</v>
      </c>
      <c r="I46" s="226">
        <f>SUM(I43:I45)</f>
        <v>0</v>
      </c>
      <c r="J46" s="226">
        <f>SUM(J43:J45)</f>
        <v>0</v>
      </c>
      <c r="K46" s="226">
        <f>SUM(K43:K45)</f>
        <v>0</v>
      </c>
      <c r="L46" s="226">
        <f>SUM(L43:L45)</f>
        <v>0</v>
      </c>
      <c r="M46" s="226">
        <f>SUM(M43:M45)</f>
        <v>0</v>
      </c>
      <c r="N46" s="226" t="s">
        <v>1</v>
      </c>
      <c r="O46" s="226">
        <f>SUM(O43:O45)</f>
        <v>0</v>
      </c>
      <c r="P46" s="226">
        <f>SUM(P43:P45)</f>
        <v>0</v>
      </c>
      <c r="Q46" s="226">
        <f>SUM(Q43:Q45)</f>
        <v>0</v>
      </c>
      <c r="R46" s="226">
        <f>SUM(R43:R45)</f>
        <v>0</v>
      </c>
      <c r="S46" s="226">
        <f>SUM(S43:S45)</f>
        <v>0</v>
      </c>
      <c r="T46" s="338">
        <f t="shared" si="0"/>
        <v>0</v>
      </c>
      <c r="U46" s="226">
        <f t="shared" si="1"/>
        <v>0</v>
      </c>
      <c r="V46" s="226">
        <f t="shared" si="2"/>
        <v>0</v>
      </c>
      <c r="W46" s="226">
        <f t="shared" si="3"/>
        <v>0</v>
      </c>
      <c r="X46" s="226">
        <f t="shared" si="4"/>
        <v>0</v>
      </c>
      <c r="Y46" s="226">
        <f t="shared" ref="Y46:AH46" si="12">SUM(Y43:Y45)</f>
        <v>0</v>
      </c>
      <c r="Z46" s="226">
        <f t="shared" si="12"/>
        <v>0</v>
      </c>
      <c r="AA46" s="226">
        <f t="shared" si="12"/>
        <v>0</v>
      </c>
      <c r="AB46" s="226">
        <f t="shared" si="12"/>
        <v>0</v>
      </c>
      <c r="AC46" s="226">
        <f t="shared" si="12"/>
        <v>0</v>
      </c>
      <c r="AD46" s="226">
        <f t="shared" si="12"/>
        <v>0</v>
      </c>
      <c r="AE46" s="226">
        <f t="shared" si="12"/>
        <v>0</v>
      </c>
      <c r="AF46" s="226">
        <f t="shared" si="12"/>
        <v>0</v>
      </c>
      <c r="AG46" s="226">
        <f t="shared" si="12"/>
        <v>0</v>
      </c>
      <c r="AH46" s="226">
        <f t="shared" si="12"/>
        <v>0</v>
      </c>
    </row>
    <row r="47" spans="1:34">
      <c r="A47" s="205"/>
      <c r="B47" s="178" t="s">
        <v>235</v>
      </c>
      <c r="C47" s="224"/>
      <c r="D47" s="224"/>
      <c r="E47" s="224"/>
      <c r="F47" s="224"/>
      <c r="G47" s="224"/>
      <c r="H47" s="224"/>
      <c r="I47" s="178"/>
      <c r="J47" s="178"/>
      <c r="K47" s="178"/>
      <c r="L47" s="178"/>
      <c r="M47" s="178"/>
      <c r="N47" s="224"/>
      <c r="O47" s="178"/>
      <c r="P47" s="178"/>
      <c r="Q47" s="178"/>
      <c r="R47" s="178"/>
      <c r="S47" s="178"/>
      <c r="T47" s="294">
        <f t="shared" si="0"/>
        <v>0</v>
      </c>
      <c r="U47" s="224">
        <f t="shared" si="1"/>
        <v>0</v>
      </c>
      <c r="V47" s="224">
        <f t="shared" si="2"/>
        <v>0</v>
      </c>
      <c r="W47" s="224">
        <f t="shared" si="3"/>
        <v>0</v>
      </c>
      <c r="X47" s="224">
        <f t="shared" si="4"/>
        <v>0</v>
      </c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</row>
    <row r="48" spans="1:34">
      <c r="A48" s="205">
        <v>1</v>
      </c>
      <c r="B48" s="105"/>
      <c r="C48" s="205"/>
      <c r="D48" s="224"/>
      <c r="E48" s="224"/>
      <c r="F48" s="224"/>
      <c r="G48" s="224"/>
      <c r="H48" s="224"/>
      <c r="I48" s="105"/>
      <c r="J48" s="205"/>
      <c r="K48" s="205"/>
      <c r="L48" s="205"/>
      <c r="M48" s="224">
        <f>J48+K48+L48</f>
        <v>0</v>
      </c>
      <c r="N48" s="224"/>
      <c r="O48" s="105"/>
      <c r="P48" s="205"/>
      <c r="Q48" s="205"/>
      <c r="R48" s="205"/>
      <c r="S48" s="224">
        <f>P48+Q48+R48</f>
        <v>0</v>
      </c>
      <c r="T48" s="294">
        <f t="shared" si="0"/>
        <v>0</v>
      </c>
      <c r="U48" s="224">
        <f t="shared" si="1"/>
        <v>0</v>
      </c>
      <c r="V48" s="224">
        <f t="shared" si="2"/>
        <v>0</v>
      </c>
      <c r="W48" s="224">
        <f t="shared" si="3"/>
        <v>0</v>
      </c>
      <c r="X48" s="224">
        <f t="shared" si="4"/>
        <v>0</v>
      </c>
      <c r="Y48" s="105"/>
      <c r="Z48" s="205"/>
      <c r="AA48" s="205"/>
      <c r="AB48" s="205"/>
      <c r="AC48" s="224">
        <f>Z48+AA48+AB48</f>
        <v>0</v>
      </c>
      <c r="AD48" s="105"/>
      <c r="AE48" s="205"/>
      <c r="AF48" s="205"/>
      <c r="AG48" s="205"/>
      <c r="AH48" s="224">
        <f>AE48+AF48+AG48</f>
        <v>0</v>
      </c>
    </row>
    <row r="49" spans="1:34">
      <c r="A49" s="205">
        <v>2</v>
      </c>
      <c r="B49" s="105"/>
      <c r="C49" s="205"/>
      <c r="D49" s="224"/>
      <c r="E49" s="224"/>
      <c r="F49" s="224"/>
      <c r="G49" s="224"/>
      <c r="H49" s="224"/>
      <c r="I49" s="105"/>
      <c r="J49" s="205"/>
      <c r="K49" s="205"/>
      <c r="L49" s="205"/>
      <c r="M49" s="224">
        <f>J49+K49+L49</f>
        <v>0</v>
      </c>
      <c r="N49" s="224"/>
      <c r="O49" s="105"/>
      <c r="P49" s="205"/>
      <c r="Q49" s="205"/>
      <c r="R49" s="205"/>
      <c r="S49" s="224">
        <f>P49+Q49+R49</f>
        <v>0</v>
      </c>
      <c r="T49" s="294">
        <f t="shared" si="0"/>
        <v>0</v>
      </c>
      <c r="U49" s="224">
        <f t="shared" si="1"/>
        <v>0</v>
      </c>
      <c r="V49" s="224">
        <f t="shared" si="2"/>
        <v>0</v>
      </c>
      <c r="W49" s="224">
        <f t="shared" si="3"/>
        <v>0</v>
      </c>
      <c r="X49" s="224">
        <f t="shared" si="4"/>
        <v>0</v>
      </c>
      <c r="Y49" s="105"/>
      <c r="Z49" s="205"/>
      <c r="AA49" s="205"/>
      <c r="AB49" s="205"/>
      <c r="AC49" s="224">
        <f>Z49+AA49+AB49</f>
        <v>0</v>
      </c>
      <c r="AD49" s="105"/>
      <c r="AE49" s="205"/>
      <c r="AF49" s="205"/>
      <c r="AG49" s="205"/>
      <c r="AH49" s="224">
        <f>AE49+AF49+AG49</f>
        <v>0</v>
      </c>
    </row>
    <row r="50" spans="1:34">
      <c r="A50" s="205">
        <v>3</v>
      </c>
      <c r="B50" s="225"/>
      <c r="C50" s="205"/>
      <c r="D50" s="224"/>
      <c r="E50" s="224"/>
      <c r="F50" s="224"/>
      <c r="G50" s="224"/>
      <c r="H50" s="224"/>
      <c r="I50" s="105"/>
      <c r="J50" s="205"/>
      <c r="K50" s="205"/>
      <c r="L50" s="205"/>
      <c r="M50" s="224">
        <f>J50+K50+L50</f>
        <v>0</v>
      </c>
      <c r="N50" s="224"/>
      <c r="O50" s="105"/>
      <c r="P50" s="205"/>
      <c r="Q50" s="205"/>
      <c r="R50" s="205"/>
      <c r="S50" s="224">
        <f>P50+Q50+R50</f>
        <v>0</v>
      </c>
      <c r="T50" s="294">
        <f t="shared" si="0"/>
        <v>0</v>
      </c>
      <c r="U50" s="224">
        <f t="shared" si="1"/>
        <v>0</v>
      </c>
      <c r="V50" s="224">
        <f t="shared" si="2"/>
        <v>0</v>
      </c>
      <c r="W50" s="224">
        <f t="shared" si="3"/>
        <v>0</v>
      </c>
      <c r="X50" s="224">
        <f t="shared" si="4"/>
        <v>0</v>
      </c>
      <c r="Y50" s="105"/>
      <c r="Z50" s="205"/>
      <c r="AA50" s="205"/>
      <c r="AB50" s="205"/>
      <c r="AC50" s="224">
        <f>Z50+AA50+AB50</f>
        <v>0</v>
      </c>
      <c r="AD50" s="105"/>
      <c r="AE50" s="205"/>
      <c r="AF50" s="205"/>
      <c r="AG50" s="205"/>
      <c r="AH50" s="224">
        <f>AE50+AF50+AG50</f>
        <v>0</v>
      </c>
    </row>
    <row r="51" spans="1:34" ht="27">
      <c r="A51" s="205"/>
      <c r="B51" s="229" t="s">
        <v>236</v>
      </c>
      <c r="C51" s="226" t="s">
        <v>1</v>
      </c>
      <c r="D51" s="226" t="s">
        <v>1</v>
      </c>
      <c r="E51" s="226" t="s">
        <v>1</v>
      </c>
      <c r="F51" s="226" t="s">
        <v>1</v>
      </c>
      <c r="G51" s="226" t="s">
        <v>1</v>
      </c>
      <c r="H51" s="226" t="s">
        <v>1</v>
      </c>
      <c r="I51" s="224">
        <f>SUM(I48:I50)</f>
        <v>0</v>
      </c>
      <c r="J51" s="224">
        <f>SUM(J48:J50)</f>
        <v>0</v>
      </c>
      <c r="K51" s="224">
        <f>SUM(K48:K50)</f>
        <v>0</v>
      </c>
      <c r="L51" s="224">
        <f>SUM(L48:L50)</f>
        <v>0</v>
      </c>
      <c r="M51" s="224">
        <f>SUM(M48:M50)</f>
        <v>0</v>
      </c>
      <c r="N51" s="226" t="s">
        <v>1</v>
      </c>
      <c r="O51" s="224">
        <f>SUM(O48:O50)</f>
        <v>0</v>
      </c>
      <c r="P51" s="224">
        <f>SUM(P48:P50)</f>
        <v>0</v>
      </c>
      <c r="Q51" s="224">
        <f>SUM(Q48:Q50)</f>
        <v>0</v>
      </c>
      <c r="R51" s="224">
        <f>SUM(R48:R50)</f>
        <v>0</v>
      </c>
      <c r="S51" s="224">
        <f>SUM(S48:S50)</f>
        <v>0</v>
      </c>
      <c r="T51" s="294">
        <f t="shared" si="0"/>
        <v>0</v>
      </c>
      <c r="U51" s="224">
        <f t="shared" si="1"/>
        <v>0</v>
      </c>
      <c r="V51" s="224">
        <f t="shared" si="2"/>
        <v>0</v>
      </c>
      <c r="W51" s="224">
        <f t="shared" si="3"/>
        <v>0</v>
      </c>
      <c r="X51" s="224">
        <f t="shared" si="4"/>
        <v>0</v>
      </c>
      <c r="Y51" s="224">
        <f t="shared" ref="Y51:AH51" si="13">SUM(Y48:Y50)</f>
        <v>0</v>
      </c>
      <c r="Z51" s="224">
        <f t="shared" si="13"/>
        <v>0</v>
      </c>
      <c r="AA51" s="224">
        <f t="shared" si="13"/>
        <v>0</v>
      </c>
      <c r="AB51" s="224">
        <f t="shared" si="13"/>
        <v>0</v>
      </c>
      <c r="AC51" s="224">
        <f t="shared" si="13"/>
        <v>0</v>
      </c>
      <c r="AD51" s="224">
        <f t="shared" si="13"/>
        <v>0</v>
      </c>
      <c r="AE51" s="224">
        <f t="shared" si="13"/>
        <v>0</v>
      </c>
      <c r="AF51" s="224">
        <f t="shared" si="13"/>
        <v>0</v>
      </c>
      <c r="AG51" s="224">
        <f t="shared" si="13"/>
        <v>0</v>
      </c>
      <c r="AH51" s="224">
        <f t="shared" si="13"/>
        <v>0</v>
      </c>
    </row>
    <row r="52" spans="1:34" s="227" customFormat="1" ht="27">
      <c r="A52" s="222"/>
      <c r="B52" s="230" t="s">
        <v>242</v>
      </c>
      <c r="C52" s="226" t="s">
        <v>1</v>
      </c>
      <c r="D52" s="226" t="s">
        <v>1</v>
      </c>
      <c r="E52" s="226" t="s">
        <v>1</v>
      </c>
      <c r="F52" s="226" t="s">
        <v>1</v>
      </c>
      <c r="G52" s="226" t="s">
        <v>1</v>
      </c>
      <c r="H52" s="226" t="s">
        <v>1</v>
      </c>
      <c r="I52" s="226">
        <f>I46+I51</f>
        <v>0</v>
      </c>
      <c r="J52" s="226">
        <f>J46+J51</f>
        <v>0</v>
      </c>
      <c r="K52" s="226">
        <f>K46+K51</f>
        <v>0</v>
      </c>
      <c r="L52" s="226">
        <f>L46+L51</f>
        <v>0</v>
      </c>
      <c r="M52" s="226">
        <f>M46+M51</f>
        <v>0</v>
      </c>
      <c r="N52" s="226" t="s">
        <v>1</v>
      </c>
      <c r="O52" s="226">
        <f>O46+O51</f>
        <v>0</v>
      </c>
      <c r="P52" s="226">
        <f>P46+P51</f>
        <v>0</v>
      </c>
      <c r="Q52" s="226">
        <f>Q46+Q51</f>
        <v>0</v>
      </c>
      <c r="R52" s="226">
        <f>R46+R51</f>
        <v>0</v>
      </c>
      <c r="S52" s="226">
        <f t="shared" ref="S52:X52" si="14">S46+S51</f>
        <v>0</v>
      </c>
      <c r="T52" s="226">
        <f t="shared" si="14"/>
        <v>0</v>
      </c>
      <c r="U52" s="226">
        <f t="shared" si="14"/>
        <v>0</v>
      </c>
      <c r="V52" s="226">
        <f t="shared" si="14"/>
        <v>0</v>
      </c>
      <c r="W52" s="226">
        <f t="shared" si="14"/>
        <v>0</v>
      </c>
      <c r="X52" s="226">
        <f t="shared" si="14"/>
        <v>0</v>
      </c>
      <c r="Y52" s="226">
        <f t="shared" ref="Y52:AH52" si="15">Y46+Y51</f>
        <v>0</v>
      </c>
      <c r="Z52" s="226">
        <f t="shared" si="15"/>
        <v>0</v>
      </c>
      <c r="AA52" s="226">
        <f t="shared" si="15"/>
        <v>0</v>
      </c>
      <c r="AB52" s="226">
        <f t="shared" si="15"/>
        <v>0</v>
      </c>
      <c r="AC52" s="226">
        <f t="shared" si="15"/>
        <v>0</v>
      </c>
      <c r="AD52" s="226">
        <f t="shared" si="15"/>
        <v>0</v>
      </c>
      <c r="AE52" s="226">
        <f t="shared" si="15"/>
        <v>0</v>
      </c>
      <c r="AF52" s="226">
        <f t="shared" si="15"/>
        <v>0</v>
      </c>
      <c r="AG52" s="226">
        <f t="shared" si="15"/>
        <v>0</v>
      </c>
      <c r="AH52" s="226">
        <f t="shared" si="15"/>
        <v>0</v>
      </c>
    </row>
    <row r="53" spans="1:34">
      <c r="A53" s="205"/>
      <c r="B53" s="225"/>
      <c r="C53" s="224"/>
      <c r="D53" s="224"/>
      <c r="E53" s="224"/>
      <c r="F53" s="224"/>
      <c r="G53" s="224"/>
      <c r="H53" s="224"/>
      <c r="I53" s="225"/>
      <c r="J53" s="225"/>
      <c r="K53" s="225"/>
      <c r="L53" s="225"/>
      <c r="M53" s="225"/>
      <c r="N53" s="224"/>
      <c r="O53" s="225"/>
      <c r="P53" s="225"/>
      <c r="Q53" s="225"/>
      <c r="R53" s="225"/>
      <c r="S53" s="225"/>
      <c r="T53" s="294"/>
      <c r="U53" s="224"/>
      <c r="V53" s="224"/>
      <c r="W53" s="224"/>
      <c r="X53" s="224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</row>
    <row r="54" spans="1:34">
      <c r="A54" s="205"/>
      <c r="B54" s="105"/>
      <c r="C54" s="224"/>
      <c r="D54" s="224"/>
      <c r="E54" s="224"/>
      <c r="F54" s="224"/>
      <c r="G54" s="224"/>
      <c r="H54" s="224"/>
      <c r="I54" s="105"/>
      <c r="J54" s="105"/>
      <c r="K54" s="105"/>
      <c r="L54" s="105"/>
      <c r="M54" s="105"/>
      <c r="N54" s="224"/>
      <c r="O54" s="105"/>
      <c r="P54" s="105"/>
      <c r="Q54" s="105"/>
      <c r="R54" s="105"/>
      <c r="S54" s="105"/>
      <c r="T54" s="294"/>
      <c r="U54" s="224"/>
      <c r="V54" s="224"/>
      <c r="W54" s="224"/>
      <c r="X54" s="224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</row>
    <row r="55" spans="1:34" ht="54">
      <c r="A55" s="222" t="s">
        <v>3</v>
      </c>
      <c r="B55" s="223" t="s">
        <v>480</v>
      </c>
      <c r="C55" s="224"/>
      <c r="D55" s="224"/>
      <c r="E55" s="224"/>
      <c r="F55" s="224"/>
      <c r="G55" s="224"/>
      <c r="H55" s="224"/>
      <c r="I55" s="223"/>
      <c r="J55" s="223"/>
      <c r="K55" s="223"/>
      <c r="L55" s="223"/>
      <c r="M55" s="223"/>
      <c r="N55" s="224"/>
      <c r="O55" s="223"/>
      <c r="P55" s="223"/>
      <c r="Q55" s="223"/>
      <c r="R55" s="223"/>
      <c r="S55" s="223"/>
      <c r="T55" s="294"/>
      <c r="U55" s="224"/>
      <c r="V55" s="224"/>
      <c r="W55" s="224"/>
      <c r="X55" s="224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</row>
    <row r="56" spans="1:34">
      <c r="A56" s="205"/>
      <c r="B56" s="178" t="s">
        <v>125</v>
      </c>
      <c r="C56" s="224"/>
      <c r="D56" s="224"/>
      <c r="E56" s="224"/>
      <c r="F56" s="224"/>
      <c r="G56" s="224"/>
      <c r="H56" s="224"/>
      <c r="I56" s="178"/>
      <c r="J56" s="178"/>
      <c r="K56" s="178"/>
      <c r="L56" s="178"/>
      <c r="M56" s="178"/>
      <c r="N56" s="224"/>
      <c r="O56" s="178"/>
      <c r="P56" s="178"/>
      <c r="Q56" s="178"/>
      <c r="R56" s="178"/>
      <c r="S56" s="178"/>
      <c r="T56" s="294"/>
      <c r="U56" s="224"/>
      <c r="V56" s="224"/>
      <c r="W56" s="224"/>
      <c r="X56" s="224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</row>
    <row r="57" spans="1:34">
      <c r="A57" s="205">
        <v>1</v>
      </c>
      <c r="B57" s="105"/>
      <c r="C57" s="205"/>
      <c r="D57" s="224" t="s">
        <v>1</v>
      </c>
      <c r="E57" s="224"/>
      <c r="F57" s="224"/>
      <c r="G57" s="224" t="s">
        <v>1</v>
      </c>
      <c r="H57" s="224"/>
      <c r="I57" s="105"/>
      <c r="J57" s="205"/>
      <c r="K57" s="205"/>
      <c r="L57" s="205"/>
      <c r="M57" s="224">
        <f>J57+K57+L57</f>
        <v>0</v>
      </c>
      <c r="N57" s="224"/>
      <c r="O57" s="105"/>
      <c r="P57" s="205"/>
      <c r="Q57" s="205"/>
      <c r="R57" s="205"/>
      <c r="S57" s="224">
        <f>P57+Q57+R57</f>
        <v>0</v>
      </c>
      <c r="T57" s="294">
        <f t="shared" si="0"/>
        <v>0</v>
      </c>
      <c r="U57" s="224">
        <f t="shared" si="1"/>
        <v>0</v>
      </c>
      <c r="V57" s="224">
        <f t="shared" si="2"/>
        <v>0</v>
      </c>
      <c r="W57" s="224">
        <f t="shared" si="3"/>
        <v>0</v>
      </c>
      <c r="X57" s="224">
        <f t="shared" si="4"/>
        <v>0</v>
      </c>
      <c r="Y57" s="105"/>
      <c r="Z57" s="205"/>
      <c r="AA57" s="205"/>
      <c r="AB57" s="205"/>
      <c r="AC57" s="224">
        <f>Z57+AA57+AB57</f>
        <v>0</v>
      </c>
      <c r="AD57" s="105"/>
      <c r="AE57" s="205"/>
      <c r="AF57" s="205"/>
      <c r="AG57" s="205"/>
      <c r="AH57" s="224">
        <f>AE57+AF57+AG57</f>
        <v>0</v>
      </c>
    </row>
    <row r="58" spans="1:34">
      <c r="A58" s="205">
        <v>2</v>
      </c>
      <c r="B58" s="105"/>
      <c r="C58" s="205"/>
      <c r="D58" s="224" t="s">
        <v>1</v>
      </c>
      <c r="E58" s="224"/>
      <c r="F58" s="224"/>
      <c r="G58" s="224" t="s">
        <v>1</v>
      </c>
      <c r="H58" s="224"/>
      <c r="I58" s="105"/>
      <c r="J58" s="205"/>
      <c r="K58" s="205"/>
      <c r="L58" s="205"/>
      <c r="M58" s="224">
        <f>J58+K58+L58</f>
        <v>0</v>
      </c>
      <c r="N58" s="224"/>
      <c r="O58" s="105"/>
      <c r="P58" s="205"/>
      <c r="Q58" s="205"/>
      <c r="R58" s="205"/>
      <c r="S58" s="224">
        <f>P58+Q58+R58</f>
        <v>0</v>
      </c>
      <c r="T58" s="294">
        <f t="shared" si="0"/>
        <v>0</v>
      </c>
      <c r="U58" s="224">
        <f t="shared" si="1"/>
        <v>0</v>
      </c>
      <c r="V58" s="224">
        <f t="shared" si="2"/>
        <v>0</v>
      </c>
      <c r="W58" s="224">
        <f t="shared" si="3"/>
        <v>0</v>
      </c>
      <c r="X58" s="224">
        <f t="shared" si="4"/>
        <v>0</v>
      </c>
      <c r="Y58" s="105"/>
      <c r="Z58" s="205"/>
      <c r="AA58" s="205"/>
      <c r="AB58" s="205"/>
      <c r="AC58" s="224">
        <f>Z58+AA58+AB58</f>
        <v>0</v>
      </c>
      <c r="AD58" s="105"/>
      <c r="AE58" s="205"/>
      <c r="AF58" s="205"/>
      <c r="AG58" s="205"/>
      <c r="AH58" s="224">
        <f>AE58+AF58+AG58</f>
        <v>0</v>
      </c>
    </row>
    <row r="59" spans="1:34">
      <c r="A59" s="205">
        <v>3</v>
      </c>
      <c r="B59" s="105"/>
      <c r="C59" s="205"/>
      <c r="D59" s="224" t="s">
        <v>1</v>
      </c>
      <c r="E59" s="224"/>
      <c r="F59" s="224"/>
      <c r="G59" s="224" t="s">
        <v>1</v>
      </c>
      <c r="H59" s="224"/>
      <c r="I59" s="105"/>
      <c r="J59" s="205"/>
      <c r="K59" s="205"/>
      <c r="L59" s="205"/>
      <c r="M59" s="224">
        <f>J59+K59+L59</f>
        <v>0</v>
      </c>
      <c r="N59" s="224"/>
      <c r="O59" s="105"/>
      <c r="P59" s="205"/>
      <c r="Q59" s="205"/>
      <c r="R59" s="205"/>
      <c r="S59" s="224">
        <f>P59+Q59+R59</f>
        <v>0</v>
      </c>
      <c r="T59" s="294">
        <f t="shared" si="0"/>
        <v>0</v>
      </c>
      <c r="U59" s="224">
        <f t="shared" si="1"/>
        <v>0</v>
      </c>
      <c r="V59" s="224">
        <f t="shared" si="2"/>
        <v>0</v>
      </c>
      <c r="W59" s="224">
        <f t="shared" si="3"/>
        <v>0</v>
      </c>
      <c r="X59" s="224">
        <f t="shared" si="4"/>
        <v>0</v>
      </c>
      <c r="Y59" s="105"/>
      <c r="Z59" s="205"/>
      <c r="AA59" s="205"/>
      <c r="AB59" s="205"/>
      <c r="AC59" s="224">
        <f>Z59+AA59+AB59</f>
        <v>0</v>
      </c>
      <c r="AD59" s="105"/>
      <c r="AE59" s="205"/>
      <c r="AF59" s="205"/>
      <c r="AG59" s="205"/>
      <c r="AH59" s="224">
        <f>AE59+AF59+AG59</f>
        <v>0</v>
      </c>
    </row>
    <row r="60" spans="1:34" s="227" customFormat="1" ht="14.25">
      <c r="A60" s="222"/>
      <c r="B60" s="225" t="s">
        <v>112</v>
      </c>
      <c r="C60" s="226" t="s">
        <v>1</v>
      </c>
      <c r="D60" s="226" t="s">
        <v>1</v>
      </c>
      <c r="E60" s="226" t="s">
        <v>1</v>
      </c>
      <c r="F60" s="226" t="s">
        <v>1</v>
      </c>
      <c r="G60" s="226" t="s">
        <v>1</v>
      </c>
      <c r="H60" s="226" t="s">
        <v>1</v>
      </c>
      <c r="I60" s="226">
        <f>SUM(I57:I59)</f>
        <v>0</v>
      </c>
      <c r="J60" s="226">
        <f>SUM(J57:J59)</f>
        <v>0</v>
      </c>
      <c r="K60" s="226">
        <f>SUM(K57:K59)</f>
        <v>0</v>
      </c>
      <c r="L60" s="226">
        <f>SUM(L57:L59)</f>
        <v>0</v>
      </c>
      <c r="M60" s="226">
        <f>SUM(M57:M59)</f>
        <v>0</v>
      </c>
      <c r="N60" s="226" t="s">
        <v>1</v>
      </c>
      <c r="O60" s="226">
        <f>SUM(O57:O59)</f>
        <v>0</v>
      </c>
      <c r="P60" s="226">
        <f>SUM(P57:P59)</f>
        <v>0</v>
      </c>
      <c r="Q60" s="226">
        <f>SUM(Q57:Q59)</f>
        <v>0</v>
      </c>
      <c r="R60" s="226">
        <f>SUM(R57:R59)</f>
        <v>0</v>
      </c>
      <c r="S60" s="226">
        <f>SUM(S57:S59)</f>
        <v>0</v>
      </c>
      <c r="T60" s="294">
        <f t="shared" si="0"/>
        <v>0</v>
      </c>
      <c r="U60" s="224">
        <f t="shared" si="1"/>
        <v>0</v>
      </c>
      <c r="V60" s="224">
        <f t="shared" si="2"/>
        <v>0</v>
      </c>
      <c r="W60" s="224">
        <f t="shared" si="3"/>
        <v>0</v>
      </c>
      <c r="X60" s="224">
        <f t="shared" si="4"/>
        <v>0</v>
      </c>
      <c r="Y60" s="226">
        <f t="shared" ref="Y60:AH60" si="16">SUM(Y57:Y59)</f>
        <v>0</v>
      </c>
      <c r="Z60" s="226">
        <f t="shared" si="16"/>
        <v>0</v>
      </c>
      <c r="AA60" s="226">
        <f t="shared" si="16"/>
        <v>0</v>
      </c>
      <c r="AB60" s="226">
        <f t="shared" si="16"/>
        <v>0</v>
      </c>
      <c r="AC60" s="226">
        <f t="shared" si="16"/>
        <v>0</v>
      </c>
      <c r="AD60" s="226">
        <f t="shared" si="16"/>
        <v>0</v>
      </c>
      <c r="AE60" s="226">
        <f t="shared" si="16"/>
        <v>0</v>
      </c>
      <c r="AF60" s="226">
        <f t="shared" si="16"/>
        <v>0</v>
      </c>
      <c r="AG60" s="226">
        <f t="shared" si="16"/>
        <v>0</v>
      </c>
      <c r="AH60" s="226">
        <f t="shared" si="16"/>
        <v>0</v>
      </c>
    </row>
    <row r="61" spans="1:34">
      <c r="A61" s="205"/>
      <c r="B61" s="105"/>
      <c r="C61" s="224"/>
      <c r="D61" s="224"/>
      <c r="E61" s="224"/>
      <c r="F61" s="224"/>
      <c r="G61" s="224"/>
      <c r="H61" s="224"/>
      <c r="I61" s="105"/>
      <c r="J61" s="224"/>
      <c r="K61" s="224"/>
      <c r="L61" s="224"/>
      <c r="M61" s="224"/>
      <c r="N61" s="224"/>
      <c r="O61" s="105"/>
      <c r="P61" s="224"/>
      <c r="Q61" s="224"/>
      <c r="R61" s="224"/>
      <c r="S61" s="105"/>
      <c r="T61" s="294"/>
      <c r="U61" s="224"/>
      <c r="V61" s="224"/>
      <c r="W61" s="224"/>
      <c r="X61" s="224"/>
      <c r="Y61" s="224"/>
      <c r="Z61" s="224"/>
      <c r="AA61" s="224"/>
      <c r="AB61" s="224"/>
      <c r="AC61" s="224"/>
      <c r="AD61" s="224"/>
      <c r="AE61" s="224"/>
      <c r="AF61" s="224"/>
      <c r="AG61" s="224"/>
      <c r="AH61" s="224"/>
    </row>
    <row r="62" spans="1:34" s="585" customFormat="1" ht="34.5">
      <c r="A62" s="583"/>
      <c r="B62" s="584" t="s">
        <v>243</v>
      </c>
      <c r="C62" s="338" t="s">
        <v>1</v>
      </c>
      <c r="D62" s="338" t="s">
        <v>1</v>
      </c>
      <c r="E62" s="338" t="s">
        <v>1</v>
      </c>
      <c r="F62" s="338" t="s">
        <v>1</v>
      </c>
      <c r="G62" s="338" t="s">
        <v>1</v>
      </c>
      <c r="H62" s="338" t="s">
        <v>1</v>
      </c>
      <c r="I62" s="338">
        <f>+I13+I22+I37+I52+I60</f>
        <v>0</v>
      </c>
      <c r="J62" s="338">
        <f t="shared" ref="J62:AH62" si="17">+J13+J22+J37+J52+J60</f>
        <v>0</v>
      </c>
      <c r="K62" s="338">
        <f t="shared" si="17"/>
        <v>0</v>
      </c>
      <c r="L62" s="338">
        <f t="shared" si="17"/>
        <v>0</v>
      </c>
      <c r="M62" s="338">
        <f t="shared" si="17"/>
        <v>0</v>
      </c>
      <c r="N62" s="338"/>
      <c r="O62" s="338">
        <f t="shared" si="17"/>
        <v>0</v>
      </c>
      <c r="P62" s="338">
        <f t="shared" si="17"/>
        <v>0</v>
      </c>
      <c r="Q62" s="338">
        <f t="shared" si="17"/>
        <v>0</v>
      </c>
      <c r="R62" s="338">
        <f t="shared" si="17"/>
        <v>0</v>
      </c>
      <c r="S62" s="338">
        <f t="shared" si="17"/>
        <v>0</v>
      </c>
      <c r="T62" s="338">
        <f t="shared" si="17"/>
        <v>0</v>
      </c>
      <c r="U62" s="338">
        <f t="shared" si="17"/>
        <v>0</v>
      </c>
      <c r="V62" s="338">
        <f t="shared" si="17"/>
        <v>0</v>
      </c>
      <c r="W62" s="338">
        <f t="shared" si="17"/>
        <v>0</v>
      </c>
      <c r="X62" s="338">
        <f t="shared" si="17"/>
        <v>0</v>
      </c>
      <c r="Y62" s="338">
        <f t="shared" si="17"/>
        <v>0</v>
      </c>
      <c r="Z62" s="338">
        <f t="shared" si="17"/>
        <v>0</v>
      </c>
      <c r="AA62" s="338">
        <f t="shared" si="17"/>
        <v>0</v>
      </c>
      <c r="AB62" s="338">
        <f t="shared" si="17"/>
        <v>0</v>
      </c>
      <c r="AC62" s="338">
        <f t="shared" si="17"/>
        <v>0</v>
      </c>
      <c r="AD62" s="338">
        <f t="shared" si="17"/>
        <v>0</v>
      </c>
      <c r="AE62" s="338">
        <f t="shared" si="17"/>
        <v>0</v>
      </c>
      <c r="AF62" s="338">
        <f t="shared" si="17"/>
        <v>0</v>
      </c>
      <c r="AG62" s="338">
        <f t="shared" si="17"/>
        <v>0</v>
      </c>
      <c r="AH62" s="338">
        <f t="shared" si="17"/>
        <v>0</v>
      </c>
    </row>
    <row r="63" spans="1:34" s="16" customFormat="1" ht="12.75">
      <c r="A63" s="44"/>
      <c r="B63" s="231"/>
      <c r="C63" s="232"/>
      <c r="D63" s="44"/>
      <c r="E63" s="44"/>
      <c r="F63" s="44"/>
      <c r="G63" s="44"/>
      <c r="H63" s="44"/>
      <c r="I63" s="231"/>
      <c r="J63" s="44"/>
      <c r="K63" s="44"/>
      <c r="L63" s="44"/>
      <c r="M63" s="44"/>
      <c r="N63" s="44"/>
      <c r="O63" s="231"/>
      <c r="P63" s="44" t="s">
        <v>0</v>
      </c>
      <c r="Q63" s="44"/>
      <c r="R63" s="44"/>
      <c r="S63" s="231"/>
      <c r="T63" s="267" t="s">
        <v>0</v>
      </c>
      <c r="U63" s="231"/>
      <c r="V63" s="44" t="s">
        <v>0</v>
      </c>
    </row>
    <row r="65" spans="2:20">
      <c r="B65" s="5" t="s">
        <v>239</v>
      </c>
      <c r="T65" s="5"/>
    </row>
    <row r="66" spans="2:20" ht="27.75" customHeight="1">
      <c r="B66" s="162" t="s">
        <v>477</v>
      </c>
      <c r="C66" s="162"/>
      <c r="D66" s="298"/>
      <c r="E66" s="298"/>
      <c r="F66" s="298"/>
      <c r="G66" s="298"/>
      <c r="T66" s="5"/>
    </row>
    <row r="67" spans="2:20" ht="37.5" customHeight="1">
      <c r="B67" s="976" t="s">
        <v>476</v>
      </c>
      <c r="C67" s="977"/>
      <c r="D67" s="977"/>
      <c r="E67" s="977"/>
      <c r="F67" s="977"/>
      <c r="G67" s="977"/>
      <c r="H67" s="977"/>
      <c r="I67" s="977"/>
      <c r="T67" s="5"/>
    </row>
    <row r="68" spans="2:20" ht="29.25" customHeight="1">
      <c r="B68" s="595" t="s">
        <v>500</v>
      </c>
      <c r="C68" s="298"/>
      <c r="D68" s="298"/>
      <c r="E68" s="298"/>
      <c r="F68" s="298"/>
      <c r="G68" s="298"/>
      <c r="T68" s="5"/>
    </row>
  </sheetData>
  <mergeCells count="6">
    <mergeCell ref="H4:M4"/>
    <mergeCell ref="N4:S4"/>
    <mergeCell ref="T4:X4"/>
    <mergeCell ref="AD4:AH4"/>
    <mergeCell ref="Y4:AC4"/>
    <mergeCell ref="B67:I67"/>
  </mergeCells>
  <phoneticPr fontId="2" type="noConversion"/>
  <pageMargins left="0.17" right="0.16" top="0.22" bottom="0.19" header="0.17" footer="0.18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AI36"/>
  <sheetViews>
    <sheetView workbookViewId="0">
      <selection activeCell="B31" sqref="B31"/>
    </sheetView>
  </sheetViews>
  <sheetFormatPr defaultRowHeight="13.5"/>
  <cols>
    <col min="1" max="1" width="3.5703125" style="4" customWidth="1"/>
    <col min="2" max="2" width="26.85546875" style="5" customWidth="1"/>
    <col min="3" max="3" width="18.140625" style="5" customWidth="1"/>
    <col min="4" max="5" width="13" style="5" customWidth="1"/>
    <col min="6" max="6" width="6.5703125" style="5" customWidth="1"/>
    <col min="7" max="7" width="10.5703125" style="5" customWidth="1"/>
    <col min="8" max="8" width="12.140625" style="5" customWidth="1"/>
    <col min="9" max="9" width="8.140625" style="5" customWidth="1"/>
    <col min="10" max="10" width="13" style="5" customWidth="1"/>
    <col min="11" max="11" width="10.5703125" style="5" customWidth="1"/>
    <col min="12" max="12" width="10.140625" style="5" customWidth="1"/>
    <col min="13" max="14" width="11.140625" style="5" customWidth="1"/>
    <col min="15" max="15" width="8.28515625" style="5" customWidth="1"/>
    <col min="16" max="16" width="13.140625" style="5" customWidth="1"/>
    <col min="17" max="17" width="9.28515625" style="5" customWidth="1"/>
    <col min="18" max="18" width="10.140625" style="5" customWidth="1"/>
    <col min="19" max="19" width="13.140625" style="5" customWidth="1"/>
    <col min="20" max="20" width="9.85546875" style="5" customWidth="1"/>
    <col min="21" max="21" width="9.28515625" style="5" customWidth="1"/>
    <col min="22" max="22" width="9.85546875" style="5" customWidth="1"/>
    <col min="23" max="25" width="9.140625" style="5"/>
    <col min="26" max="26" width="10" style="5" customWidth="1"/>
    <col min="27" max="28" width="9.140625" style="5"/>
    <col min="29" max="29" width="9.5703125" style="5" customWidth="1"/>
    <col min="30" max="30" width="9.140625" style="5"/>
    <col min="31" max="33" width="12.7109375" style="5" customWidth="1"/>
    <col min="34" max="34" width="9.28515625" style="5" customWidth="1"/>
    <col min="35" max="16384" width="9.140625" style="5"/>
  </cols>
  <sheetData>
    <row r="1" spans="1:35" ht="16.5">
      <c r="A1" s="32"/>
      <c r="B1" s="214" t="s">
        <v>226</v>
      </c>
      <c r="C1" s="33"/>
      <c r="D1" s="33"/>
      <c r="E1" s="33"/>
      <c r="F1" s="33"/>
      <c r="G1" s="33"/>
      <c r="H1" s="33"/>
      <c r="I1" s="33"/>
      <c r="J1" s="33"/>
      <c r="K1" s="3"/>
      <c r="L1" s="302"/>
      <c r="M1" s="137" t="s">
        <v>244</v>
      </c>
      <c r="N1" s="137"/>
      <c r="O1" s="161"/>
      <c r="P1" s="23"/>
      <c r="Q1" s="302"/>
      <c r="R1" s="137"/>
      <c r="S1" s="161"/>
      <c r="T1" s="23"/>
      <c r="U1" s="161"/>
      <c r="V1" s="23"/>
      <c r="W1" s="161"/>
      <c r="X1" s="23"/>
      <c r="Y1" s="161"/>
      <c r="Z1" s="23"/>
      <c r="AA1" s="3"/>
      <c r="AB1" s="161"/>
      <c r="AC1" s="161"/>
      <c r="AD1" s="161"/>
      <c r="AE1" s="161"/>
      <c r="AF1" s="161"/>
      <c r="AG1" s="161"/>
      <c r="AH1" s="161"/>
      <c r="AI1" s="161"/>
    </row>
    <row r="2" spans="1:35" ht="16.5" customHeight="1" thickBot="1">
      <c r="A2" s="32"/>
      <c r="B2" s="24"/>
      <c r="C2" s="158"/>
      <c r="D2" s="158"/>
      <c r="E2" s="158"/>
      <c r="F2" s="158"/>
      <c r="G2" s="158"/>
      <c r="H2" s="158"/>
      <c r="I2" s="24"/>
      <c r="J2" s="158"/>
      <c r="K2" s="159"/>
      <c r="M2" s="417" t="s">
        <v>27</v>
      </c>
      <c r="N2" s="152"/>
      <c r="O2" s="152"/>
      <c r="P2" s="216"/>
      <c r="Q2" s="914"/>
      <c r="R2" s="914"/>
      <c r="S2" s="914"/>
      <c r="T2" s="152"/>
      <c r="U2" s="152"/>
      <c r="V2" s="152"/>
      <c r="W2" s="152"/>
      <c r="X2" s="152"/>
      <c r="Y2" s="152"/>
      <c r="Z2" s="152"/>
      <c r="AA2" s="152"/>
      <c r="AB2" s="161"/>
      <c r="AC2" s="161"/>
      <c r="AD2" s="161"/>
      <c r="AE2" s="161"/>
      <c r="AF2" s="161"/>
      <c r="AG2" s="161"/>
      <c r="AH2" s="161"/>
      <c r="AI2" s="161"/>
    </row>
    <row r="3" spans="1:35" s="162" customFormat="1" ht="25.5" customHeight="1">
      <c r="A3" s="32"/>
      <c r="B3" s="418" t="s">
        <v>28</v>
      </c>
      <c r="C3" s="138"/>
      <c r="D3" s="138"/>
      <c r="E3" s="138"/>
      <c r="F3" s="138"/>
      <c r="G3" s="138"/>
      <c r="H3" s="33"/>
      <c r="I3" s="160"/>
      <c r="J3" s="33"/>
      <c r="K3" s="33"/>
      <c r="L3" s="33"/>
      <c r="M3" s="44" t="s">
        <v>224</v>
      </c>
      <c r="N3" s="44"/>
      <c r="O3" s="36"/>
      <c r="P3" s="161"/>
      <c r="Q3" s="33"/>
      <c r="R3" s="44"/>
      <c r="S3" s="36"/>
      <c r="T3" s="161"/>
      <c r="U3" s="36"/>
      <c r="V3" s="161"/>
      <c r="W3" s="36"/>
      <c r="X3" s="161"/>
      <c r="Y3" s="36"/>
      <c r="Z3" s="161"/>
      <c r="AA3" s="161"/>
      <c r="AB3" s="161"/>
      <c r="AC3" s="161"/>
      <c r="AD3" s="161"/>
      <c r="AE3" s="161"/>
      <c r="AF3" s="161"/>
      <c r="AG3" s="161"/>
      <c r="AH3" s="161"/>
    </row>
    <row r="4" spans="1:35" s="162" customFormat="1" ht="13.7" customHeight="1">
      <c r="A4" s="217"/>
      <c r="B4" s="218"/>
      <c r="C4" s="219"/>
      <c r="D4" s="220"/>
      <c r="E4" s="220"/>
      <c r="F4" s="220"/>
      <c r="G4" s="220"/>
      <c r="H4" s="220"/>
      <c r="I4" s="332" t="s">
        <v>408</v>
      </c>
      <c r="J4" s="220"/>
      <c r="K4" s="220"/>
      <c r="L4" s="220"/>
      <c r="M4" s="220"/>
      <c r="N4" s="219"/>
      <c r="O4" s="984" t="s">
        <v>434</v>
      </c>
      <c r="P4" s="984"/>
      <c r="Q4" s="984"/>
      <c r="R4" s="984"/>
      <c r="S4" s="985"/>
      <c r="T4" s="984" t="s">
        <v>225</v>
      </c>
      <c r="U4" s="984"/>
      <c r="V4" s="984"/>
      <c r="W4" s="984"/>
      <c r="X4" s="985"/>
      <c r="Y4" s="983" t="s">
        <v>432</v>
      </c>
      <c r="Z4" s="984"/>
      <c r="AA4" s="984"/>
      <c r="AB4" s="984"/>
      <c r="AC4" s="985"/>
      <c r="AD4" s="983" t="s">
        <v>461</v>
      </c>
      <c r="AE4" s="984"/>
      <c r="AF4" s="984"/>
      <c r="AG4" s="984"/>
      <c r="AH4" s="985"/>
    </row>
    <row r="5" spans="1:35" s="162" customFormat="1" ht="89.25">
      <c r="A5" s="221" t="s">
        <v>113</v>
      </c>
      <c r="B5" s="67" t="s">
        <v>227</v>
      </c>
      <c r="C5" s="67" t="s">
        <v>228</v>
      </c>
      <c r="D5" s="67" t="s">
        <v>306</v>
      </c>
      <c r="E5" s="67" t="s">
        <v>481</v>
      </c>
      <c r="F5" s="67" t="s">
        <v>229</v>
      </c>
      <c r="G5" s="67" t="s">
        <v>230</v>
      </c>
      <c r="H5" s="561" t="s">
        <v>406</v>
      </c>
      <c r="I5" s="67" t="s">
        <v>219</v>
      </c>
      <c r="J5" s="299" t="s">
        <v>312</v>
      </c>
      <c r="K5" s="67" t="s">
        <v>231</v>
      </c>
      <c r="L5" s="67" t="s">
        <v>307</v>
      </c>
      <c r="M5" s="67" t="s">
        <v>308</v>
      </c>
      <c r="N5" s="561" t="s">
        <v>386</v>
      </c>
      <c r="O5" s="67" t="s">
        <v>219</v>
      </c>
      <c r="P5" s="67" t="s">
        <v>323</v>
      </c>
      <c r="Q5" s="67" t="s">
        <v>231</v>
      </c>
      <c r="R5" s="67" t="s">
        <v>307</v>
      </c>
      <c r="S5" s="67" t="s">
        <v>324</v>
      </c>
      <c r="T5" s="67" t="s">
        <v>219</v>
      </c>
      <c r="U5" s="67" t="s">
        <v>250</v>
      </c>
      <c r="V5" s="67" t="s">
        <v>231</v>
      </c>
      <c r="W5" s="67" t="s">
        <v>307</v>
      </c>
      <c r="X5" s="67" t="s">
        <v>325</v>
      </c>
      <c r="Y5" s="67" t="s">
        <v>219</v>
      </c>
      <c r="Z5" s="67" t="s">
        <v>250</v>
      </c>
      <c r="AA5" s="67" t="s">
        <v>231</v>
      </c>
      <c r="AB5" s="67" t="s">
        <v>307</v>
      </c>
      <c r="AC5" s="67" t="s">
        <v>326</v>
      </c>
      <c r="AD5" s="67" t="s">
        <v>219</v>
      </c>
      <c r="AE5" s="67" t="s">
        <v>250</v>
      </c>
      <c r="AF5" s="67" t="s">
        <v>231</v>
      </c>
      <c r="AG5" s="67" t="s">
        <v>307</v>
      </c>
      <c r="AH5" s="67" t="s">
        <v>327</v>
      </c>
    </row>
    <row r="6" spans="1:35" s="37" customFormat="1" ht="12.75">
      <c r="A6" s="127">
        <v>1</v>
      </c>
      <c r="B6" s="127">
        <v>2</v>
      </c>
      <c r="C6" s="127">
        <v>3</v>
      </c>
      <c r="D6" s="127">
        <v>4</v>
      </c>
      <c r="E6" s="127">
        <v>5</v>
      </c>
      <c r="F6" s="127">
        <v>6</v>
      </c>
      <c r="G6" s="127">
        <v>7</v>
      </c>
      <c r="H6" s="127">
        <v>8</v>
      </c>
      <c r="I6" s="127">
        <v>9</v>
      </c>
      <c r="J6" s="127">
        <v>10</v>
      </c>
      <c r="K6" s="127">
        <v>11</v>
      </c>
      <c r="L6" s="127">
        <v>12</v>
      </c>
      <c r="M6" s="127">
        <v>13</v>
      </c>
      <c r="N6" s="127">
        <v>14</v>
      </c>
      <c r="O6" s="127">
        <v>15</v>
      </c>
      <c r="P6" s="127">
        <v>16</v>
      </c>
      <c r="Q6" s="127">
        <v>17</v>
      </c>
      <c r="R6" s="127">
        <v>18</v>
      </c>
      <c r="S6" s="127">
        <v>19</v>
      </c>
      <c r="T6" s="127">
        <v>20</v>
      </c>
      <c r="U6" s="127">
        <v>21</v>
      </c>
      <c r="V6" s="127">
        <v>22</v>
      </c>
      <c r="W6" s="127">
        <v>23</v>
      </c>
      <c r="X6" s="127">
        <v>24</v>
      </c>
      <c r="Y6" s="127">
        <v>25</v>
      </c>
      <c r="Z6" s="127">
        <v>26</v>
      </c>
      <c r="AA6" s="127">
        <v>27</v>
      </c>
      <c r="AB6" s="127">
        <v>28</v>
      </c>
      <c r="AC6" s="127">
        <v>29</v>
      </c>
      <c r="AD6" s="127">
        <v>30</v>
      </c>
      <c r="AE6" s="127">
        <v>31</v>
      </c>
      <c r="AF6" s="127">
        <v>31</v>
      </c>
      <c r="AG6" s="127">
        <v>32</v>
      </c>
      <c r="AH6" s="127">
        <v>33</v>
      </c>
    </row>
    <row r="7" spans="1:35">
      <c r="A7" s="205"/>
      <c r="B7" s="105"/>
      <c r="C7" s="236"/>
      <c r="D7" s="236"/>
      <c r="E7" s="236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73"/>
      <c r="S7" s="224"/>
      <c r="T7" s="224"/>
      <c r="U7" s="224"/>
      <c r="V7" s="224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</row>
    <row r="8" spans="1:35" ht="14.25">
      <c r="A8" s="222" t="s">
        <v>2</v>
      </c>
      <c r="B8" s="223" t="s">
        <v>252</v>
      </c>
      <c r="C8" s="236"/>
      <c r="D8" s="236"/>
      <c r="E8" s="236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73"/>
      <c r="S8" s="224"/>
      <c r="T8" s="224"/>
      <c r="U8" s="224"/>
      <c r="V8" s="224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</row>
    <row r="9" spans="1:35" ht="12" customHeight="1">
      <c r="A9" s="205"/>
      <c r="B9" s="178" t="s">
        <v>125</v>
      </c>
      <c r="C9" s="224"/>
      <c r="D9" s="224"/>
      <c r="E9" s="224"/>
      <c r="F9" s="224"/>
      <c r="G9" s="224"/>
      <c r="H9" s="224"/>
      <c r="I9" s="178"/>
      <c r="J9" s="178"/>
      <c r="K9" s="178"/>
      <c r="L9" s="178"/>
      <c r="M9" s="178"/>
      <c r="N9" s="224"/>
      <c r="O9" s="178"/>
      <c r="P9" s="178"/>
      <c r="Q9" s="178"/>
      <c r="R9" s="178"/>
      <c r="S9" s="178"/>
      <c r="T9" s="178"/>
      <c r="U9" s="178"/>
      <c r="V9" s="178"/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09"/>
    </row>
    <row r="10" spans="1:35">
      <c r="A10" s="205"/>
      <c r="B10" s="178" t="s">
        <v>234</v>
      </c>
      <c r="C10" s="224"/>
      <c r="D10" s="224"/>
      <c r="E10" s="224"/>
      <c r="F10" s="224"/>
      <c r="G10" s="224"/>
      <c r="H10" s="224"/>
      <c r="I10" s="178"/>
      <c r="J10" s="178"/>
      <c r="K10" s="178"/>
      <c r="L10" s="178"/>
      <c r="M10" s="178"/>
      <c r="N10" s="224"/>
      <c r="O10" s="178"/>
      <c r="P10" s="178"/>
      <c r="Q10" s="178"/>
      <c r="R10" s="178"/>
      <c r="S10" s="178"/>
      <c r="T10" s="178"/>
      <c r="U10" s="178"/>
      <c r="V10" s="178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</row>
    <row r="11" spans="1:35">
      <c r="A11" s="205"/>
      <c r="B11" s="178" t="s">
        <v>235</v>
      </c>
      <c r="C11" s="224"/>
      <c r="D11" s="224"/>
      <c r="E11" s="224"/>
      <c r="F11" s="224"/>
      <c r="G11" s="224"/>
      <c r="H11" s="224"/>
      <c r="I11" s="178"/>
      <c r="J11" s="178"/>
      <c r="K11" s="178"/>
      <c r="L11" s="178"/>
      <c r="M11" s="178"/>
      <c r="N11" s="224"/>
      <c r="O11" s="178"/>
      <c r="P11" s="178"/>
      <c r="Q11" s="178"/>
      <c r="R11" s="178"/>
      <c r="S11" s="178"/>
      <c r="T11" s="178"/>
      <c r="U11" s="178"/>
      <c r="V11" s="178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</row>
    <row r="12" spans="1:35">
      <c r="A12" s="205">
        <v>1</v>
      </c>
      <c r="B12" s="105"/>
      <c r="C12" s="205"/>
      <c r="D12" s="205"/>
      <c r="E12" s="205"/>
      <c r="F12" s="205"/>
      <c r="G12" s="205"/>
      <c r="H12" s="205"/>
      <c r="I12" s="105"/>
      <c r="J12" s="105"/>
      <c r="K12" s="105"/>
      <c r="L12" s="105"/>
      <c r="M12" s="224">
        <f>J12+K12+L12</f>
        <v>0</v>
      </c>
      <c r="N12" s="205"/>
      <c r="O12" s="105"/>
      <c r="P12" s="205"/>
      <c r="Q12" s="205"/>
      <c r="R12" s="205"/>
      <c r="S12" s="224">
        <f>P12+Q12+R12</f>
        <v>0</v>
      </c>
      <c r="T12" s="224">
        <f t="shared" ref="T12:W14" si="0">I12-O12</f>
        <v>0</v>
      </c>
      <c r="U12" s="224">
        <f t="shared" si="0"/>
        <v>0</v>
      </c>
      <c r="V12" s="224">
        <f t="shared" si="0"/>
        <v>0</v>
      </c>
      <c r="W12" s="224">
        <f t="shared" si="0"/>
        <v>0</v>
      </c>
      <c r="X12" s="224">
        <f>U12+V12+W12</f>
        <v>0</v>
      </c>
      <c r="Y12" s="105"/>
      <c r="Z12" s="205"/>
      <c r="AA12" s="205"/>
      <c r="AB12" s="205"/>
      <c r="AC12" s="224">
        <f>Z12+AA12+AB12</f>
        <v>0</v>
      </c>
      <c r="AD12" s="105"/>
      <c r="AE12" s="205"/>
      <c r="AF12" s="205"/>
      <c r="AG12" s="205"/>
      <c r="AH12" s="224">
        <f>AE12+AF12+AG12</f>
        <v>0</v>
      </c>
    </row>
    <row r="13" spans="1:35">
      <c r="A13" s="205">
        <v>2</v>
      </c>
      <c r="B13" s="105"/>
      <c r="C13" s="205"/>
      <c r="D13" s="205"/>
      <c r="E13" s="205"/>
      <c r="F13" s="205"/>
      <c r="G13" s="205"/>
      <c r="H13" s="205"/>
      <c r="I13" s="105"/>
      <c r="J13" s="105"/>
      <c r="K13" s="105"/>
      <c r="L13" s="105"/>
      <c r="M13" s="224">
        <f>J13+K13+L13</f>
        <v>0</v>
      </c>
      <c r="N13" s="205"/>
      <c r="O13" s="105"/>
      <c r="P13" s="205"/>
      <c r="Q13" s="205"/>
      <c r="R13" s="205"/>
      <c r="S13" s="224">
        <f>P13+Q13+R13</f>
        <v>0</v>
      </c>
      <c r="T13" s="224">
        <f t="shared" si="0"/>
        <v>0</v>
      </c>
      <c r="U13" s="224">
        <f t="shared" si="0"/>
        <v>0</v>
      </c>
      <c r="V13" s="224">
        <f t="shared" si="0"/>
        <v>0</v>
      </c>
      <c r="W13" s="224">
        <f t="shared" si="0"/>
        <v>0</v>
      </c>
      <c r="X13" s="224">
        <f>U13+V13+W13</f>
        <v>0</v>
      </c>
      <c r="Y13" s="105"/>
      <c r="Z13" s="205"/>
      <c r="AA13" s="205"/>
      <c r="AB13" s="205"/>
      <c r="AC13" s="224">
        <f>Z13+AA13+AB13</f>
        <v>0</v>
      </c>
      <c r="AD13" s="105"/>
      <c r="AE13" s="205"/>
      <c r="AF13" s="205"/>
      <c r="AG13" s="205"/>
      <c r="AH13" s="224">
        <f>AE13+AF13+AG13</f>
        <v>0</v>
      </c>
    </row>
    <row r="14" spans="1:35">
      <c r="A14" s="205">
        <v>3</v>
      </c>
      <c r="B14" s="225"/>
      <c r="C14" s="205"/>
      <c r="D14" s="205"/>
      <c r="E14" s="205"/>
      <c r="F14" s="205"/>
      <c r="G14" s="205"/>
      <c r="H14" s="205"/>
      <c r="I14" s="105"/>
      <c r="J14" s="105"/>
      <c r="K14" s="105"/>
      <c r="L14" s="105"/>
      <c r="M14" s="224">
        <f>J14+K14+L14</f>
        <v>0</v>
      </c>
      <c r="N14" s="205"/>
      <c r="O14" s="105"/>
      <c r="P14" s="205"/>
      <c r="Q14" s="205"/>
      <c r="R14" s="205"/>
      <c r="S14" s="224">
        <f>P14+Q14+R14</f>
        <v>0</v>
      </c>
      <c r="T14" s="224">
        <f t="shared" si="0"/>
        <v>0</v>
      </c>
      <c r="U14" s="224">
        <f t="shared" si="0"/>
        <v>0</v>
      </c>
      <c r="V14" s="224">
        <f t="shared" si="0"/>
        <v>0</v>
      </c>
      <c r="W14" s="224">
        <f t="shared" si="0"/>
        <v>0</v>
      </c>
      <c r="X14" s="224">
        <f>U14+V14+W14</f>
        <v>0</v>
      </c>
      <c r="Y14" s="105"/>
      <c r="Z14" s="205"/>
      <c r="AA14" s="205"/>
      <c r="AB14" s="205"/>
      <c r="AC14" s="224">
        <f>Z14+AA14+AB14</f>
        <v>0</v>
      </c>
      <c r="AD14" s="105"/>
      <c r="AE14" s="205"/>
      <c r="AF14" s="205"/>
      <c r="AG14" s="205"/>
      <c r="AH14" s="224">
        <f>AE14+AF14+AG14</f>
        <v>0</v>
      </c>
    </row>
    <row r="15" spans="1:35" s="227" customFormat="1" ht="27">
      <c r="A15" s="222"/>
      <c r="B15" s="230" t="s">
        <v>236</v>
      </c>
      <c r="C15" s="226" t="s">
        <v>1</v>
      </c>
      <c r="D15" s="226"/>
      <c r="E15" s="226"/>
      <c r="F15" s="226" t="s">
        <v>1</v>
      </c>
      <c r="G15" s="226" t="s">
        <v>1</v>
      </c>
      <c r="H15" s="226" t="s">
        <v>1</v>
      </c>
      <c r="I15" s="226">
        <f>SUM(I12:I14)</f>
        <v>0</v>
      </c>
      <c r="J15" s="226">
        <f t="shared" ref="J15:R15" si="1">SUM(J12:J14)</f>
        <v>0</v>
      </c>
      <c r="K15" s="226">
        <f t="shared" si="1"/>
        <v>0</v>
      </c>
      <c r="L15" s="226">
        <f t="shared" si="1"/>
        <v>0</v>
      </c>
      <c r="M15" s="226">
        <f t="shared" si="1"/>
        <v>0</v>
      </c>
      <c r="N15" s="226" t="s">
        <v>1</v>
      </c>
      <c r="O15" s="226">
        <f t="shared" si="1"/>
        <v>0</v>
      </c>
      <c r="P15" s="226">
        <f t="shared" si="1"/>
        <v>0</v>
      </c>
      <c r="Q15" s="226">
        <f t="shared" si="1"/>
        <v>0</v>
      </c>
      <c r="R15" s="226">
        <f t="shared" si="1"/>
        <v>0</v>
      </c>
      <c r="S15" s="226">
        <f>SUM(S12:S14)</f>
        <v>0</v>
      </c>
      <c r="T15" s="226">
        <f>SUM(T12:T14)</f>
        <v>0</v>
      </c>
      <c r="U15" s="226">
        <f>SUM(U12:U14)</f>
        <v>0</v>
      </c>
      <c r="V15" s="226">
        <f>SUM(V12:V14)</f>
        <v>0</v>
      </c>
      <c r="W15" s="226">
        <f t="shared" ref="W15:AH15" si="2">SUM(W12:W14)</f>
        <v>0</v>
      </c>
      <c r="X15" s="226">
        <f t="shared" si="2"/>
        <v>0</v>
      </c>
      <c r="Y15" s="226">
        <f t="shared" si="2"/>
        <v>0</v>
      </c>
      <c r="Z15" s="226">
        <f t="shared" si="2"/>
        <v>0</v>
      </c>
      <c r="AA15" s="226">
        <f t="shared" si="2"/>
        <v>0</v>
      </c>
      <c r="AB15" s="226">
        <f t="shared" si="2"/>
        <v>0</v>
      </c>
      <c r="AC15" s="226">
        <f t="shared" si="2"/>
        <v>0</v>
      </c>
      <c r="AD15" s="226">
        <f t="shared" si="2"/>
        <v>0</v>
      </c>
      <c r="AE15" s="226">
        <f t="shared" si="2"/>
        <v>0</v>
      </c>
      <c r="AF15" s="226">
        <f t="shared" si="2"/>
        <v>0</v>
      </c>
      <c r="AG15" s="226">
        <f t="shared" si="2"/>
        <v>0</v>
      </c>
      <c r="AH15" s="226">
        <f t="shared" si="2"/>
        <v>0</v>
      </c>
    </row>
    <row r="16" spans="1:35">
      <c r="A16" s="205"/>
      <c r="B16" s="178" t="s">
        <v>235</v>
      </c>
      <c r="C16" s="224"/>
      <c r="D16" s="224"/>
      <c r="E16" s="224"/>
      <c r="F16" s="224"/>
      <c r="G16" s="224"/>
      <c r="H16" s="224"/>
      <c r="I16" s="178"/>
      <c r="J16" s="178"/>
      <c r="K16" s="178"/>
      <c r="L16" s="178"/>
      <c r="M16" s="178"/>
      <c r="N16" s="224"/>
      <c r="O16" s="178"/>
      <c r="P16" s="178"/>
      <c r="Q16" s="178"/>
      <c r="R16" s="178"/>
      <c r="S16" s="178"/>
      <c r="T16" s="178"/>
      <c r="U16" s="178"/>
      <c r="V16" s="178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</row>
    <row r="17" spans="1:34">
      <c r="A17" s="205">
        <v>1</v>
      </c>
      <c r="B17" s="105"/>
      <c r="C17" s="205"/>
      <c r="D17" s="205"/>
      <c r="E17" s="205"/>
      <c r="F17" s="205"/>
      <c r="G17" s="205"/>
      <c r="H17" s="205"/>
      <c r="I17" s="105"/>
      <c r="J17" s="105"/>
      <c r="K17" s="105"/>
      <c r="L17" s="105"/>
      <c r="M17" s="224">
        <f>J17+K17+L17</f>
        <v>0</v>
      </c>
      <c r="N17" s="205"/>
      <c r="O17" s="105"/>
      <c r="P17" s="205"/>
      <c r="Q17" s="205"/>
      <c r="R17" s="205"/>
      <c r="S17" s="224">
        <f>P17+Q17+R17</f>
        <v>0</v>
      </c>
      <c r="T17" s="224">
        <f t="shared" ref="T17:W19" si="3">I17-O17</f>
        <v>0</v>
      </c>
      <c r="U17" s="224">
        <f t="shared" si="3"/>
        <v>0</v>
      </c>
      <c r="V17" s="224">
        <f t="shared" si="3"/>
        <v>0</v>
      </c>
      <c r="W17" s="224">
        <f t="shared" si="3"/>
        <v>0</v>
      </c>
      <c r="X17" s="224">
        <f>U17+V17+W17</f>
        <v>0</v>
      </c>
      <c r="Y17" s="105"/>
      <c r="Z17" s="205"/>
      <c r="AA17" s="205"/>
      <c r="AB17" s="205"/>
      <c r="AC17" s="224">
        <f>Z17+AA17+AB17</f>
        <v>0</v>
      </c>
      <c r="AD17" s="105"/>
      <c r="AE17" s="205"/>
      <c r="AF17" s="205"/>
      <c r="AG17" s="205"/>
      <c r="AH17" s="224">
        <f>AE17+AF17+AG17</f>
        <v>0</v>
      </c>
    </row>
    <row r="18" spans="1:34">
      <c r="A18" s="205">
        <v>2</v>
      </c>
      <c r="B18" s="105"/>
      <c r="C18" s="205"/>
      <c r="D18" s="205"/>
      <c r="E18" s="205"/>
      <c r="F18" s="205"/>
      <c r="G18" s="205"/>
      <c r="H18" s="205"/>
      <c r="I18" s="105"/>
      <c r="J18" s="105"/>
      <c r="K18" s="105"/>
      <c r="L18" s="105"/>
      <c r="M18" s="224">
        <f>J18+K18+L18</f>
        <v>0</v>
      </c>
      <c r="N18" s="205"/>
      <c r="O18" s="105"/>
      <c r="P18" s="205"/>
      <c r="Q18" s="205"/>
      <c r="R18" s="205"/>
      <c r="S18" s="224">
        <f>P18+Q18+R18</f>
        <v>0</v>
      </c>
      <c r="T18" s="224">
        <f t="shared" si="3"/>
        <v>0</v>
      </c>
      <c r="U18" s="224">
        <f t="shared" si="3"/>
        <v>0</v>
      </c>
      <c r="V18" s="224">
        <f t="shared" si="3"/>
        <v>0</v>
      </c>
      <c r="W18" s="224">
        <f t="shared" si="3"/>
        <v>0</v>
      </c>
      <c r="X18" s="224">
        <f>U18+V18+W18</f>
        <v>0</v>
      </c>
      <c r="Y18" s="105"/>
      <c r="Z18" s="205"/>
      <c r="AA18" s="205"/>
      <c r="AB18" s="205"/>
      <c r="AC18" s="224">
        <f>Z18+AA18+AB18</f>
        <v>0</v>
      </c>
      <c r="AD18" s="105"/>
      <c r="AE18" s="205"/>
      <c r="AF18" s="205"/>
      <c r="AG18" s="205"/>
      <c r="AH18" s="224">
        <f>AE18+AF18+AG18</f>
        <v>0</v>
      </c>
    </row>
    <row r="19" spans="1:34">
      <c r="A19" s="205">
        <v>3</v>
      </c>
      <c r="B19" s="225"/>
      <c r="C19" s="205"/>
      <c r="D19" s="205"/>
      <c r="E19" s="205"/>
      <c r="F19" s="205"/>
      <c r="G19" s="205"/>
      <c r="H19" s="205"/>
      <c r="I19" s="105"/>
      <c r="J19" s="105"/>
      <c r="K19" s="105"/>
      <c r="L19" s="105"/>
      <c r="M19" s="224">
        <f>J19+K19+L19</f>
        <v>0</v>
      </c>
      <c r="N19" s="205"/>
      <c r="O19" s="105"/>
      <c r="P19" s="205"/>
      <c r="Q19" s="205"/>
      <c r="R19" s="205"/>
      <c r="S19" s="224">
        <f>P19+Q19+R19</f>
        <v>0</v>
      </c>
      <c r="T19" s="224">
        <f t="shared" si="3"/>
        <v>0</v>
      </c>
      <c r="U19" s="224">
        <f t="shared" si="3"/>
        <v>0</v>
      </c>
      <c r="V19" s="224">
        <f t="shared" si="3"/>
        <v>0</v>
      </c>
      <c r="W19" s="224">
        <f t="shared" si="3"/>
        <v>0</v>
      </c>
      <c r="X19" s="224">
        <f>U19+V19+W19</f>
        <v>0</v>
      </c>
      <c r="Y19" s="105"/>
      <c r="Z19" s="205"/>
      <c r="AA19" s="205"/>
      <c r="AB19" s="205"/>
      <c r="AC19" s="224">
        <f>Z19+AA19+AB19</f>
        <v>0</v>
      </c>
      <c r="AD19" s="105"/>
      <c r="AE19" s="205"/>
      <c r="AF19" s="205"/>
      <c r="AG19" s="205"/>
      <c r="AH19" s="224">
        <f>AE19+AF19+AG19</f>
        <v>0</v>
      </c>
    </row>
    <row r="20" spans="1:34" s="227" customFormat="1" ht="27">
      <c r="A20" s="222"/>
      <c r="B20" s="230" t="s">
        <v>236</v>
      </c>
      <c r="C20" s="226" t="s">
        <v>1</v>
      </c>
      <c r="D20" s="226"/>
      <c r="E20" s="226"/>
      <c r="F20" s="226" t="s">
        <v>1</v>
      </c>
      <c r="G20" s="226" t="s">
        <v>1</v>
      </c>
      <c r="H20" s="226" t="s">
        <v>1</v>
      </c>
      <c r="I20" s="226">
        <f t="shared" ref="I20:R20" si="4">SUM(I17:I19)</f>
        <v>0</v>
      </c>
      <c r="J20" s="226">
        <f t="shared" si="4"/>
        <v>0</v>
      </c>
      <c r="K20" s="226">
        <f t="shared" si="4"/>
        <v>0</v>
      </c>
      <c r="L20" s="226">
        <f t="shared" si="4"/>
        <v>0</v>
      </c>
      <c r="M20" s="226">
        <f t="shared" si="4"/>
        <v>0</v>
      </c>
      <c r="N20" s="226" t="s">
        <v>1</v>
      </c>
      <c r="O20" s="226">
        <f t="shared" si="4"/>
        <v>0</v>
      </c>
      <c r="P20" s="226">
        <f t="shared" si="4"/>
        <v>0</v>
      </c>
      <c r="Q20" s="226">
        <f t="shared" si="4"/>
        <v>0</v>
      </c>
      <c r="R20" s="226">
        <f t="shared" si="4"/>
        <v>0</v>
      </c>
      <c r="S20" s="226">
        <f>SUM(S17:S19)</f>
        <v>0</v>
      </c>
      <c r="T20" s="226">
        <f>SUM(T17:T19)</f>
        <v>0</v>
      </c>
      <c r="U20" s="226">
        <f>SUM(U17:U19)</f>
        <v>0</v>
      </c>
      <c r="V20" s="226">
        <f>SUM(V17:V19)</f>
        <v>0</v>
      </c>
      <c r="W20" s="226">
        <f t="shared" ref="W20:AH20" si="5">SUM(W17:W19)</f>
        <v>0</v>
      </c>
      <c r="X20" s="226">
        <f t="shared" si="5"/>
        <v>0</v>
      </c>
      <c r="Y20" s="226">
        <f t="shared" si="5"/>
        <v>0</v>
      </c>
      <c r="Z20" s="226">
        <f t="shared" si="5"/>
        <v>0</v>
      </c>
      <c r="AA20" s="226">
        <f t="shared" si="5"/>
        <v>0</v>
      </c>
      <c r="AB20" s="226">
        <f t="shared" si="5"/>
        <v>0</v>
      </c>
      <c r="AC20" s="226">
        <f t="shared" si="5"/>
        <v>0</v>
      </c>
      <c r="AD20" s="226">
        <f t="shared" si="5"/>
        <v>0</v>
      </c>
      <c r="AE20" s="226">
        <f t="shared" si="5"/>
        <v>0</v>
      </c>
      <c r="AF20" s="226">
        <f t="shared" si="5"/>
        <v>0</v>
      </c>
      <c r="AG20" s="226">
        <f t="shared" si="5"/>
        <v>0</v>
      </c>
      <c r="AH20" s="226">
        <f t="shared" si="5"/>
        <v>0</v>
      </c>
    </row>
    <row r="21" spans="1:34" s="227" customFormat="1" ht="27">
      <c r="A21" s="222"/>
      <c r="B21" s="230" t="s">
        <v>253</v>
      </c>
      <c r="C21" s="226" t="s">
        <v>1</v>
      </c>
      <c r="D21" s="226"/>
      <c r="E21" s="226"/>
      <c r="F21" s="226" t="s">
        <v>1</v>
      </c>
      <c r="G21" s="226" t="s">
        <v>1</v>
      </c>
      <c r="H21" s="226" t="s">
        <v>1</v>
      </c>
      <c r="I21" s="226">
        <f>I15+I20</f>
        <v>0</v>
      </c>
      <c r="J21" s="226">
        <f t="shared" ref="J21:R21" si="6">J15+J20</f>
        <v>0</v>
      </c>
      <c r="K21" s="226">
        <f t="shared" si="6"/>
        <v>0</v>
      </c>
      <c r="L21" s="226">
        <f t="shared" si="6"/>
        <v>0</v>
      </c>
      <c r="M21" s="226">
        <f t="shared" si="6"/>
        <v>0</v>
      </c>
      <c r="N21" s="226" t="s">
        <v>1</v>
      </c>
      <c r="O21" s="226">
        <f t="shared" si="6"/>
        <v>0</v>
      </c>
      <c r="P21" s="226">
        <f t="shared" si="6"/>
        <v>0</v>
      </c>
      <c r="Q21" s="226">
        <f t="shared" si="6"/>
        <v>0</v>
      </c>
      <c r="R21" s="226">
        <f t="shared" si="6"/>
        <v>0</v>
      </c>
      <c r="S21" s="226">
        <f>S15+S20</f>
        <v>0</v>
      </c>
      <c r="T21" s="226">
        <f>T15+T20</f>
        <v>0</v>
      </c>
      <c r="U21" s="226">
        <f>U15+U20</f>
        <v>0</v>
      </c>
      <c r="V21" s="226">
        <f>V15+V20</f>
        <v>0</v>
      </c>
      <c r="W21" s="226">
        <f t="shared" ref="W21:AH21" si="7">W15+W20</f>
        <v>0</v>
      </c>
      <c r="X21" s="226">
        <f t="shared" si="7"/>
        <v>0</v>
      </c>
      <c r="Y21" s="226">
        <f t="shared" si="7"/>
        <v>0</v>
      </c>
      <c r="Z21" s="226">
        <f t="shared" si="7"/>
        <v>0</v>
      </c>
      <c r="AA21" s="226">
        <f t="shared" si="7"/>
        <v>0</v>
      </c>
      <c r="AB21" s="226">
        <f t="shared" si="7"/>
        <v>0</v>
      </c>
      <c r="AC21" s="226">
        <f t="shared" si="7"/>
        <v>0</v>
      </c>
      <c r="AD21" s="226">
        <f t="shared" si="7"/>
        <v>0</v>
      </c>
      <c r="AE21" s="226">
        <f t="shared" si="7"/>
        <v>0</v>
      </c>
      <c r="AF21" s="226">
        <f t="shared" si="7"/>
        <v>0</v>
      </c>
      <c r="AG21" s="226">
        <f t="shared" si="7"/>
        <v>0</v>
      </c>
      <c r="AH21" s="226">
        <f t="shared" si="7"/>
        <v>0</v>
      </c>
    </row>
    <row r="22" spans="1:34">
      <c r="A22" s="205"/>
      <c r="B22" s="225"/>
      <c r="C22" s="236"/>
      <c r="D22" s="236"/>
      <c r="E22" s="236"/>
      <c r="F22" s="224"/>
      <c r="G22" s="224"/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73"/>
      <c r="S22" s="224"/>
      <c r="T22" s="224"/>
      <c r="U22" s="224"/>
      <c r="V22" s="224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</row>
    <row r="23" spans="1:34">
      <c r="A23" s="205"/>
      <c r="B23" s="225"/>
      <c r="C23" s="236"/>
      <c r="D23" s="236"/>
      <c r="E23" s="236"/>
      <c r="F23" s="224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73"/>
      <c r="S23" s="224"/>
      <c r="T23" s="224"/>
      <c r="U23" s="224"/>
      <c r="V23" s="224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</row>
    <row r="24" spans="1:34" ht="54">
      <c r="A24" s="222" t="s">
        <v>3</v>
      </c>
      <c r="B24" s="223" t="s">
        <v>480</v>
      </c>
      <c r="C24" s="236"/>
      <c r="D24" s="236"/>
      <c r="E24" s="236"/>
      <c r="F24" s="224"/>
      <c r="G24" s="224"/>
      <c r="H24" s="224"/>
      <c r="I24" s="224"/>
      <c r="J24" s="224"/>
      <c r="K24" s="224"/>
      <c r="L24" s="224"/>
      <c r="M24" s="224"/>
      <c r="N24" s="224"/>
      <c r="O24" s="224"/>
      <c r="P24" s="224"/>
      <c r="Q24" s="224"/>
      <c r="R24" s="73"/>
      <c r="S24" s="224"/>
      <c r="T24" s="224"/>
      <c r="U24" s="224"/>
      <c r="V24" s="224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</row>
    <row r="25" spans="1:34">
      <c r="A25" s="205"/>
      <c r="B25" s="178" t="s">
        <v>125</v>
      </c>
      <c r="C25" s="236"/>
      <c r="D25" s="236"/>
      <c r="E25" s="236"/>
      <c r="F25" s="224"/>
      <c r="G25" s="224"/>
      <c r="H25" s="224"/>
      <c r="I25" s="224"/>
      <c r="J25" s="224"/>
      <c r="K25" s="224"/>
      <c r="L25" s="224"/>
      <c r="M25" s="224"/>
      <c r="N25" s="224"/>
      <c r="O25" s="224"/>
      <c r="P25" s="224"/>
      <c r="Q25" s="224"/>
      <c r="R25" s="73"/>
      <c r="S25" s="224"/>
      <c r="T25" s="224"/>
      <c r="U25" s="224"/>
      <c r="V25" s="224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</row>
    <row r="26" spans="1:34">
      <c r="A26" s="205">
        <v>1</v>
      </c>
      <c r="B26" s="105"/>
      <c r="C26" s="224"/>
      <c r="D26" s="224"/>
      <c r="E26" s="224"/>
      <c r="F26" s="224" t="s">
        <v>1</v>
      </c>
      <c r="G26" s="224" t="s">
        <v>1</v>
      </c>
      <c r="H26" s="224"/>
      <c r="I26" s="224"/>
      <c r="J26" s="224"/>
      <c r="K26" s="224"/>
      <c r="L26" s="224"/>
      <c r="M26" s="224">
        <f>J26+K26+L26</f>
        <v>0</v>
      </c>
      <c r="N26" s="224"/>
      <c r="O26" s="105"/>
      <c r="P26" s="205"/>
      <c r="Q26" s="205"/>
      <c r="R26" s="205"/>
      <c r="S26" s="224">
        <f>P26+Q26+R26</f>
        <v>0</v>
      </c>
      <c r="T26" s="224">
        <f t="shared" ref="T26:W28" si="8">I26-O26</f>
        <v>0</v>
      </c>
      <c r="U26" s="224">
        <f t="shared" si="8"/>
        <v>0</v>
      </c>
      <c r="V26" s="224">
        <f t="shared" si="8"/>
        <v>0</v>
      </c>
      <c r="W26" s="224">
        <f t="shared" si="8"/>
        <v>0</v>
      </c>
      <c r="X26" s="224">
        <f>U26+V26+W26</f>
        <v>0</v>
      </c>
      <c r="Y26" s="105"/>
      <c r="Z26" s="205"/>
      <c r="AA26" s="205"/>
      <c r="AB26" s="205"/>
      <c r="AC26" s="224">
        <f>Z26+AA26+AB26</f>
        <v>0</v>
      </c>
      <c r="AD26" s="105"/>
      <c r="AE26" s="205"/>
      <c r="AF26" s="205"/>
      <c r="AG26" s="205"/>
      <c r="AH26" s="224">
        <f>AE26+AF26+AG26</f>
        <v>0</v>
      </c>
    </row>
    <row r="27" spans="1:34">
      <c r="A27" s="205">
        <v>2</v>
      </c>
      <c r="B27" s="105"/>
      <c r="C27" s="224"/>
      <c r="D27" s="224"/>
      <c r="E27" s="224"/>
      <c r="F27" s="224" t="s">
        <v>1</v>
      </c>
      <c r="G27" s="224" t="s">
        <v>1</v>
      </c>
      <c r="H27" s="224"/>
      <c r="I27" s="224"/>
      <c r="J27" s="224"/>
      <c r="K27" s="224"/>
      <c r="L27" s="224"/>
      <c r="M27" s="224">
        <f>J27+K27+L27</f>
        <v>0</v>
      </c>
      <c r="N27" s="224"/>
      <c r="O27" s="105"/>
      <c r="P27" s="205"/>
      <c r="Q27" s="205"/>
      <c r="R27" s="205"/>
      <c r="S27" s="224">
        <f>P27+Q27+R27</f>
        <v>0</v>
      </c>
      <c r="T27" s="224">
        <f t="shared" si="8"/>
        <v>0</v>
      </c>
      <c r="U27" s="224">
        <f t="shared" si="8"/>
        <v>0</v>
      </c>
      <c r="V27" s="224">
        <f t="shared" si="8"/>
        <v>0</v>
      </c>
      <c r="W27" s="224">
        <f t="shared" si="8"/>
        <v>0</v>
      </c>
      <c r="X27" s="224">
        <f>U27+V27+W27</f>
        <v>0</v>
      </c>
      <c r="Y27" s="105"/>
      <c r="Z27" s="205"/>
      <c r="AA27" s="205"/>
      <c r="AB27" s="205"/>
      <c r="AC27" s="224">
        <f>Z27+AA27+AB27</f>
        <v>0</v>
      </c>
      <c r="AD27" s="105"/>
      <c r="AE27" s="205"/>
      <c r="AF27" s="205"/>
      <c r="AG27" s="205"/>
      <c r="AH27" s="224">
        <f>AE27+AF27+AG27</f>
        <v>0</v>
      </c>
    </row>
    <row r="28" spans="1:34">
      <c r="A28" s="205">
        <v>3</v>
      </c>
      <c r="B28" s="105"/>
      <c r="C28" s="224"/>
      <c r="D28" s="224"/>
      <c r="E28" s="224"/>
      <c r="F28" s="224" t="s">
        <v>1</v>
      </c>
      <c r="G28" s="224" t="s">
        <v>1</v>
      </c>
      <c r="H28" s="224"/>
      <c r="I28" s="224"/>
      <c r="J28" s="224"/>
      <c r="K28" s="224"/>
      <c r="L28" s="224"/>
      <c r="M28" s="224">
        <f>J28+K28+L28</f>
        <v>0</v>
      </c>
      <c r="N28" s="224"/>
      <c r="O28" s="105"/>
      <c r="P28" s="205"/>
      <c r="Q28" s="205"/>
      <c r="R28" s="205"/>
      <c r="S28" s="224">
        <f>P28+Q28+R28</f>
        <v>0</v>
      </c>
      <c r="T28" s="224">
        <f t="shared" si="8"/>
        <v>0</v>
      </c>
      <c r="U28" s="224">
        <f t="shared" si="8"/>
        <v>0</v>
      </c>
      <c r="V28" s="224">
        <f t="shared" si="8"/>
        <v>0</v>
      </c>
      <c r="W28" s="224">
        <f t="shared" si="8"/>
        <v>0</v>
      </c>
      <c r="X28" s="224">
        <f>U28+V28+W28</f>
        <v>0</v>
      </c>
      <c r="Y28" s="105"/>
      <c r="Z28" s="205"/>
      <c r="AA28" s="205"/>
      <c r="AB28" s="205"/>
      <c r="AC28" s="224">
        <f>Z28+AA28+AB28</f>
        <v>0</v>
      </c>
      <c r="AD28" s="105"/>
      <c r="AE28" s="205"/>
      <c r="AF28" s="205"/>
      <c r="AG28" s="205"/>
      <c r="AH28" s="224">
        <f>AE28+AF28+AG28</f>
        <v>0</v>
      </c>
    </row>
    <row r="29" spans="1:34" s="227" customFormat="1" ht="14.25">
      <c r="A29" s="222"/>
      <c r="B29" s="225" t="s">
        <v>112</v>
      </c>
      <c r="C29" s="226" t="s">
        <v>1</v>
      </c>
      <c r="D29" s="226"/>
      <c r="E29" s="226"/>
      <c r="F29" s="226" t="s">
        <v>1</v>
      </c>
      <c r="G29" s="226" t="s">
        <v>1</v>
      </c>
      <c r="H29" s="226" t="s">
        <v>1</v>
      </c>
      <c r="I29" s="226">
        <f>SUM(I26:I28)</f>
        <v>0</v>
      </c>
      <c r="J29" s="226">
        <f t="shared" ref="J29:R29" si="9">SUM(J26:J28)</f>
        <v>0</v>
      </c>
      <c r="K29" s="226">
        <f t="shared" si="9"/>
        <v>0</v>
      </c>
      <c r="L29" s="226">
        <f t="shared" si="9"/>
        <v>0</v>
      </c>
      <c r="M29" s="226">
        <f t="shared" si="9"/>
        <v>0</v>
      </c>
      <c r="N29" s="226" t="s">
        <v>1</v>
      </c>
      <c r="O29" s="226">
        <f t="shared" si="9"/>
        <v>0</v>
      </c>
      <c r="P29" s="226">
        <f t="shared" si="9"/>
        <v>0</v>
      </c>
      <c r="Q29" s="226">
        <f t="shared" si="9"/>
        <v>0</v>
      </c>
      <c r="R29" s="226">
        <f t="shared" si="9"/>
        <v>0</v>
      </c>
      <c r="S29" s="226">
        <f>SUM(S26:S28)</f>
        <v>0</v>
      </c>
      <c r="T29" s="226">
        <f>SUM(T26:T28)</f>
        <v>0</v>
      </c>
      <c r="U29" s="226">
        <f>SUM(U26:U28)</f>
        <v>0</v>
      </c>
      <c r="V29" s="226">
        <f>SUM(V26:V28)</f>
        <v>0</v>
      </c>
      <c r="W29" s="226">
        <f t="shared" ref="W29:AH29" si="10">SUM(W26:W28)</f>
        <v>0</v>
      </c>
      <c r="X29" s="226">
        <f t="shared" si="10"/>
        <v>0</v>
      </c>
      <c r="Y29" s="226">
        <f t="shared" si="10"/>
        <v>0</v>
      </c>
      <c r="Z29" s="226">
        <f t="shared" si="10"/>
        <v>0</v>
      </c>
      <c r="AA29" s="226">
        <f t="shared" si="10"/>
        <v>0</v>
      </c>
      <c r="AB29" s="226">
        <f t="shared" si="10"/>
        <v>0</v>
      </c>
      <c r="AC29" s="226">
        <f t="shared" si="10"/>
        <v>0</v>
      </c>
      <c r="AD29" s="226">
        <f t="shared" si="10"/>
        <v>0</v>
      </c>
      <c r="AE29" s="226">
        <f t="shared" si="10"/>
        <v>0</v>
      </c>
      <c r="AF29" s="226">
        <f t="shared" si="10"/>
        <v>0</v>
      </c>
      <c r="AG29" s="226">
        <f t="shared" si="10"/>
        <v>0</v>
      </c>
      <c r="AH29" s="226">
        <f t="shared" si="10"/>
        <v>0</v>
      </c>
    </row>
    <row r="30" spans="1:34" s="227" customFormat="1" ht="14.25">
      <c r="A30" s="222"/>
      <c r="B30" s="255"/>
      <c r="C30" s="296"/>
      <c r="D30" s="296"/>
      <c r="E30" s="296"/>
      <c r="F30" s="226"/>
      <c r="G30" s="226"/>
      <c r="H30" s="226"/>
      <c r="I30" s="226"/>
      <c r="J30" s="226"/>
      <c r="K30" s="226"/>
      <c r="L30" s="226"/>
      <c r="M30" s="226"/>
      <c r="N30" s="226"/>
      <c r="O30" s="226"/>
      <c r="P30" s="226"/>
      <c r="Q30" s="226"/>
      <c r="R30" s="226"/>
      <c r="S30" s="226"/>
      <c r="T30" s="226"/>
      <c r="U30" s="226"/>
      <c r="V30" s="226"/>
      <c r="W30" s="226"/>
      <c r="X30" s="226"/>
      <c r="Y30" s="226"/>
      <c r="Z30" s="226"/>
      <c r="AA30" s="226"/>
      <c r="AB30" s="226"/>
      <c r="AC30" s="226"/>
      <c r="AD30" s="226"/>
      <c r="AE30" s="226"/>
      <c r="AF30" s="226"/>
      <c r="AG30" s="226"/>
      <c r="AH30" s="226"/>
    </row>
    <row r="31" spans="1:34" s="227" customFormat="1" ht="30" customHeight="1">
      <c r="A31" s="222"/>
      <c r="B31" s="582" t="s">
        <v>499</v>
      </c>
      <c r="C31" s="226" t="s">
        <v>1</v>
      </c>
      <c r="D31" s="226"/>
      <c r="E31" s="226"/>
      <c r="F31" s="226" t="s">
        <v>1</v>
      </c>
      <c r="G31" s="226" t="s">
        <v>1</v>
      </c>
      <c r="H31" s="226" t="s">
        <v>1</v>
      </c>
      <c r="I31" s="226">
        <f>I21+I29</f>
        <v>0</v>
      </c>
      <c r="J31" s="226">
        <f t="shared" ref="J31:AH31" si="11">J21+J29</f>
        <v>0</v>
      </c>
      <c r="K31" s="226">
        <f t="shared" si="11"/>
        <v>0</v>
      </c>
      <c r="L31" s="226">
        <f t="shared" si="11"/>
        <v>0</v>
      </c>
      <c r="M31" s="226">
        <f t="shared" si="11"/>
        <v>0</v>
      </c>
      <c r="N31" s="226" t="s">
        <v>1</v>
      </c>
      <c r="O31" s="226">
        <f t="shared" si="11"/>
        <v>0</v>
      </c>
      <c r="P31" s="226">
        <f t="shared" si="11"/>
        <v>0</v>
      </c>
      <c r="Q31" s="226">
        <f t="shared" si="11"/>
        <v>0</v>
      </c>
      <c r="R31" s="226">
        <f t="shared" si="11"/>
        <v>0</v>
      </c>
      <c r="S31" s="226">
        <f t="shared" si="11"/>
        <v>0</v>
      </c>
      <c r="T31" s="226">
        <f t="shared" si="11"/>
        <v>0</v>
      </c>
      <c r="U31" s="226">
        <f t="shared" si="11"/>
        <v>0</v>
      </c>
      <c r="V31" s="226">
        <f t="shared" si="11"/>
        <v>0</v>
      </c>
      <c r="W31" s="226">
        <f t="shared" si="11"/>
        <v>0</v>
      </c>
      <c r="X31" s="226">
        <f t="shared" si="11"/>
        <v>0</v>
      </c>
      <c r="Y31" s="226">
        <f t="shared" si="11"/>
        <v>0</v>
      </c>
      <c r="Z31" s="226">
        <f t="shared" si="11"/>
        <v>0</v>
      </c>
      <c r="AA31" s="226">
        <f t="shared" si="11"/>
        <v>0</v>
      </c>
      <c r="AB31" s="226">
        <f t="shared" si="11"/>
        <v>0</v>
      </c>
      <c r="AC31" s="226">
        <f t="shared" si="11"/>
        <v>0</v>
      </c>
      <c r="AD31" s="226">
        <f t="shared" si="11"/>
        <v>0</v>
      </c>
      <c r="AE31" s="226">
        <f t="shared" si="11"/>
        <v>0</v>
      </c>
      <c r="AF31" s="226">
        <f t="shared" si="11"/>
        <v>0</v>
      </c>
      <c r="AG31" s="226">
        <f t="shared" si="11"/>
        <v>0</v>
      </c>
      <c r="AH31" s="226">
        <f t="shared" si="11"/>
        <v>0</v>
      </c>
    </row>
    <row r="32" spans="1:34" s="16" customFormat="1" ht="12.75">
      <c r="A32" s="44"/>
      <c r="B32" s="237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S32" s="46"/>
      <c r="T32" s="46"/>
      <c r="U32" s="46"/>
      <c r="V32" s="46"/>
    </row>
    <row r="33" spans="2:9">
      <c r="B33" s="5" t="s">
        <v>239</v>
      </c>
    </row>
    <row r="34" spans="2:9" ht="27.75" customHeight="1">
      <c r="B34" s="298" t="s">
        <v>477</v>
      </c>
      <c r="C34" s="162"/>
      <c r="D34" s="298"/>
      <c r="E34" s="298"/>
      <c r="F34" s="298"/>
      <c r="G34" s="298"/>
    </row>
    <row r="35" spans="2:9" ht="37.5" customHeight="1">
      <c r="B35" s="976" t="s">
        <v>476</v>
      </c>
      <c r="C35" s="977"/>
      <c r="D35" s="977"/>
      <c r="E35" s="977"/>
      <c r="F35" s="977"/>
      <c r="G35" s="977"/>
      <c r="H35" s="977"/>
      <c r="I35" s="977"/>
    </row>
    <row r="36" spans="2:9" ht="29.25" customHeight="1">
      <c r="B36" s="300" t="s">
        <v>309</v>
      </c>
      <c r="C36" s="298"/>
      <c r="D36" s="298"/>
      <c r="E36" s="298"/>
      <c r="F36" s="298"/>
      <c r="G36" s="298"/>
    </row>
  </sheetData>
  <mergeCells count="6">
    <mergeCell ref="Y4:AC4"/>
    <mergeCell ref="AD4:AH4"/>
    <mergeCell ref="Q2:S2"/>
    <mergeCell ref="O4:S4"/>
    <mergeCell ref="T4:X4"/>
    <mergeCell ref="B35:I35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AQ20"/>
  <sheetViews>
    <sheetView workbookViewId="0">
      <selection activeCell="E24" sqref="E24"/>
    </sheetView>
  </sheetViews>
  <sheetFormatPr defaultRowHeight="13.5"/>
  <cols>
    <col min="1" max="1" width="3.5703125" style="5" customWidth="1"/>
    <col min="2" max="2" width="26.7109375" style="5" customWidth="1"/>
    <col min="3" max="4" width="8" style="5" customWidth="1"/>
    <col min="5" max="5" width="8.42578125" style="5" customWidth="1"/>
    <col min="6" max="6" width="11" style="350" customWidth="1"/>
    <col min="7" max="7" width="9" style="5" customWidth="1"/>
    <col min="8" max="8" width="9.28515625" style="5" customWidth="1"/>
    <col min="9" max="10" width="9.5703125" style="5" customWidth="1"/>
    <col min="11" max="11" width="8" style="5" customWidth="1"/>
    <col min="12" max="13" width="8.42578125" style="5" customWidth="1"/>
    <col min="14" max="14" width="9.85546875" style="350" customWidth="1"/>
    <col min="15" max="15" width="10.28515625" style="5" customWidth="1"/>
    <col min="16" max="16" width="9.140625" style="5"/>
    <col min="17" max="17" width="9.42578125" style="5" customWidth="1"/>
    <col min="18" max="18" width="9.85546875" style="5" customWidth="1"/>
    <col min="19" max="21" width="8.42578125" style="4" customWidth="1"/>
    <col min="22" max="22" width="9.85546875" style="5" customWidth="1"/>
    <col min="23" max="24" width="8" style="5" customWidth="1"/>
    <col min="25" max="25" width="8.42578125" style="5" customWidth="1"/>
    <col min="26" max="26" width="9" style="5" customWidth="1"/>
    <col min="27" max="27" width="9.28515625" style="5" customWidth="1"/>
    <col min="28" max="29" width="9.5703125" style="5" customWidth="1"/>
    <col min="30" max="31" width="8" style="5" customWidth="1"/>
    <col min="32" max="32" width="8.42578125" style="5" customWidth="1"/>
    <col min="33" max="33" width="9" style="5" customWidth="1"/>
    <col min="34" max="34" width="9.28515625" style="5" customWidth="1"/>
    <col min="35" max="36" width="9.5703125" style="5" customWidth="1"/>
    <col min="37" max="16384" width="9.140625" style="5"/>
  </cols>
  <sheetData>
    <row r="1" spans="1:43" ht="16.5">
      <c r="A1" s="32"/>
      <c r="B1" s="214" t="s">
        <v>226</v>
      </c>
      <c r="C1" s="33"/>
      <c r="D1" s="33"/>
      <c r="E1" s="33"/>
      <c r="G1" s="33"/>
      <c r="H1" s="33"/>
      <c r="I1" s="33"/>
      <c r="J1" s="3"/>
      <c r="K1" s="23"/>
      <c r="L1" s="161"/>
      <c r="M1" s="23"/>
      <c r="N1" s="390"/>
      <c r="O1" s="161"/>
      <c r="P1" s="23"/>
      <c r="Q1" s="302"/>
      <c r="R1" s="137" t="s">
        <v>249</v>
      </c>
      <c r="S1" s="161"/>
      <c r="T1" s="161"/>
      <c r="U1" s="161"/>
      <c r="V1" s="23"/>
      <c r="W1" s="161"/>
      <c r="X1" s="161"/>
      <c r="Y1" s="161"/>
      <c r="Z1" s="161"/>
      <c r="AA1" s="161"/>
      <c r="AB1" s="161"/>
      <c r="AC1" s="3"/>
      <c r="AD1" s="161"/>
      <c r="AE1" s="161"/>
      <c r="AF1" s="161"/>
      <c r="AG1" s="161"/>
      <c r="AH1" s="161"/>
      <c r="AI1" s="161"/>
      <c r="AJ1" s="3"/>
      <c r="AK1" s="161"/>
      <c r="AL1" s="23"/>
      <c r="AM1" s="3"/>
      <c r="AN1" s="161"/>
      <c r="AO1" s="161"/>
      <c r="AP1" s="161"/>
      <c r="AQ1" s="161"/>
    </row>
    <row r="2" spans="1:43" ht="16.5" customHeight="1" thickBot="1">
      <c r="A2" s="32"/>
      <c r="B2" s="24"/>
      <c r="C2" s="158"/>
      <c r="D2" s="158"/>
      <c r="E2" s="158"/>
      <c r="F2" s="351"/>
      <c r="G2" s="158"/>
      <c r="H2" s="24"/>
      <c r="I2" s="158"/>
      <c r="J2" s="159"/>
      <c r="K2" s="9"/>
      <c r="L2" s="9"/>
      <c r="M2" s="159"/>
      <c r="N2" s="377"/>
      <c r="O2" s="215"/>
      <c r="P2" s="216"/>
      <c r="Q2" s="914" t="s">
        <v>27</v>
      </c>
      <c r="R2" s="914"/>
      <c r="S2" s="914"/>
      <c r="T2" s="137"/>
      <c r="U2" s="137"/>
      <c r="V2" s="152"/>
      <c r="W2" s="9"/>
      <c r="X2" s="9"/>
      <c r="Y2" s="9"/>
      <c r="Z2" s="9"/>
      <c r="AA2" s="6"/>
      <c r="AB2" s="9"/>
      <c r="AC2" s="159"/>
      <c r="AD2" s="9"/>
      <c r="AE2" s="9"/>
      <c r="AF2" s="9"/>
      <c r="AG2" s="9"/>
      <c r="AH2" s="6"/>
      <c r="AI2" s="9"/>
      <c r="AJ2" s="159"/>
      <c r="AK2" s="152"/>
      <c r="AL2" s="152"/>
      <c r="AM2" s="152"/>
      <c r="AN2" s="161"/>
      <c r="AO2" s="161"/>
      <c r="AP2" s="161"/>
      <c r="AQ2" s="161"/>
    </row>
    <row r="3" spans="1:43" s="162" customFormat="1" ht="25.5" customHeight="1">
      <c r="A3" s="32"/>
      <c r="B3" s="418" t="s">
        <v>28</v>
      </c>
      <c r="C3" s="138"/>
      <c r="D3" s="138"/>
      <c r="E3" s="138"/>
      <c r="F3" s="352"/>
      <c r="G3" s="33"/>
      <c r="H3" s="160"/>
      <c r="I3" s="33"/>
      <c r="J3" s="33"/>
      <c r="K3" s="33"/>
      <c r="L3" s="138"/>
      <c r="M3" s="161"/>
      <c r="N3" s="361"/>
      <c r="O3" s="36"/>
      <c r="P3" s="161"/>
      <c r="Q3" s="33"/>
      <c r="R3" s="44" t="s">
        <v>224</v>
      </c>
      <c r="S3" s="36"/>
      <c r="T3" s="36"/>
      <c r="U3" s="36"/>
      <c r="V3" s="161"/>
      <c r="W3" s="138"/>
      <c r="X3" s="138"/>
      <c r="Y3" s="138"/>
      <c r="Z3" s="33"/>
      <c r="AA3" s="160"/>
      <c r="AB3" s="33"/>
      <c r="AC3" s="33"/>
      <c r="AD3" s="138"/>
      <c r="AE3" s="138"/>
      <c r="AF3" s="138"/>
      <c r="AG3" s="33"/>
      <c r="AH3" s="160"/>
      <c r="AI3" s="33"/>
      <c r="AJ3" s="33"/>
      <c r="AK3" s="36"/>
      <c r="AL3" s="161"/>
    </row>
    <row r="4" spans="1:43" ht="17.25" customHeight="1">
      <c r="A4" s="238"/>
      <c r="B4" s="239"/>
      <c r="C4" s="240" t="s">
        <v>462</v>
      </c>
      <c r="D4" s="240"/>
      <c r="E4" s="240"/>
      <c r="F4" s="388"/>
      <c r="G4" s="241"/>
      <c r="H4" s="242"/>
      <c r="I4" s="243"/>
      <c r="J4" s="244"/>
      <c r="K4" s="245" t="s">
        <v>373</v>
      </c>
      <c r="L4" s="240"/>
      <c r="M4" s="240"/>
      <c r="N4" s="388"/>
      <c r="O4" s="246"/>
      <c r="P4" s="243"/>
      <c r="Q4" s="244"/>
      <c r="R4" s="244"/>
      <c r="S4" s="983" t="s">
        <v>261</v>
      </c>
      <c r="T4" s="984"/>
      <c r="U4" s="984"/>
      <c r="V4" s="985"/>
      <c r="W4" s="240" t="s">
        <v>436</v>
      </c>
      <c r="X4" s="240"/>
      <c r="Y4" s="240"/>
      <c r="Z4" s="241"/>
      <c r="AA4" s="242"/>
      <c r="AB4" s="243"/>
      <c r="AC4" s="244"/>
      <c r="AD4" s="240" t="s">
        <v>463</v>
      </c>
      <c r="AE4" s="240"/>
      <c r="AF4" s="240"/>
      <c r="AG4" s="241"/>
      <c r="AH4" s="242"/>
      <c r="AI4" s="243"/>
      <c r="AJ4" s="244"/>
    </row>
    <row r="5" spans="1:43" s="162" customFormat="1" ht="16.5" customHeight="1">
      <c r="A5" s="247"/>
      <c r="B5" s="248"/>
      <c r="C5" s="238"/>
      <c r="D5" s="238"/>
      <c r="E5" s="238"/>
      <c r="F5" s="389" t="s">
        <v>259</v>
      </c>
      <c r="G5" s="249"/>
      <c r="H5" s="250"/>
      <c r="I5" s="244"/>
      <c r="J5" s="217"/>
      <c r="K5" s="238"/>
      <c r="L5" s="238"/>
      <c r="M5" s="238"/>
      <c r="N5" s="361"/>
      <c r="O5" s="251" t="s">
        <v>259</v>
      </c>
      <c r="P5" s="251"/>
      <c r="Q5" s="23"/>
      <c r="R5" s="217"/>
      <c r="S5" s="238"/>
      <c r="T5" s="991" t="s">
        <v>256</v>
      </c>
      <c r="U5" s="991" t="s">
        <v>259</v>
      </c>
      <c r="V5" s="218"/>
      <c r="W5" s="238"/>
      <c r="X5" s="238"/>
      <c r="Y5" s="238"/>
      <c r="Z5" s="249" t="s">
        <v>259</v>
      </c>
      <c r="AA5" s="250"/>
      <c r="AB5" s="244"/>
      <c r="AC5" s="217"/>
      <c r="AD5" s="238"/>
      <c r="AE5" s="238"/>
      <c r="AF5" s="238"/>
      <c r="AG5" s="249" t="s">
        <v>259</v>
      </c>
      <c r="AH5" s="250"/>
      <c r="AI5" s="244"/>
      <c r="AJ5" s="217"/>
    </row>
    <row r="6" spans="1:43" s="162" customFormat="1" ht="89.25">
      <c r="A6" s="221" t="s">
        <v>113</v>
      </c>
      <c r="B6" s="67" t="s">
        <v>227</v>
      </c>
      <c r="C6" s="67" t="s">
        <v>219</v>
      </c>
      <c r="D6" s="67" t="s">
        <v>255</v>
      </c>
      <c r="E6" s="254" t="s">
        <v>256</v>
      </c>
      <c r="F6" s="563" t="s">
        <v>340</v>
      </c>
      <c r="G6" s="266" t="s">
        <v>317</v>
      </c>
      <c r="H6" s="266" t="s">
        <v>257</v>
      </c>
      <c r="I6" s="266" t="s">
        <v>318</v>
      </c>
      <c r="J6" s="254" t="s">
        <v>258</v>
      </c>
      <c r="K6" s="67" t="s">
        <v>219</v>
      </c>
      <c r="L6" s="67" t="s">
        <v>255</v>
      </c>
      <c r="M6" s="254" t="s">
        <v>256</v>
      </c>
      <c r="N6" s="564" t="s">
        <v>340</v>
      </c>
      <c r="O6" s="266" t="s">
        <v>317</v>
      </c>
      <c r="P6" s="266" t="s">
        <v>257</v>
      </c>
      <c r="Q6" s="266" t="s">
        <v>318</v>
      </c>
      <c r="R6" s="254" t="s">
        <v>258</v>
      </c>
      <c r="S6" s="67" t="s">
        <v>219</v>
      </c>
      <c r="T6" s="992"/>
      <c r="U6" s="992"/>
      <c r="V6" s="265" t="s">
        <v>260</v>
      </c>
      <c r="W6" s="67" t="s">
        <v>219</v>
      </c>
      <c r="X6" s="67" t="s">
        <v>255</v>
      </c>
      <c r="Y6" s="67" t="s">
        <v>256</v>
      </c>
      <c r="Z6" s="66" t="s">
        <v>317</v>
      </c>
      <c r="AA6" s="66" t="s">
        <v>257</v>
      </c>
      <c r="AB6" s="66" t="s">
        <v>318</v>
      </c>
      <c r="AC6" s="67" t="s">
        <v>258</v>
      </c>
      <c r="AD6" s="67" t="s">
        <v>219</v>
      </c>
      <c r="AE6" s="67" t="s">
        <v>255</v>
      </c>
      <c r="AF6" s="67" t="s">
        <v>256</v>
      </c>
      <c r="AG6" s="66" t="s">
        <v>317</v>
      </c>
      <c r="AH6" s="66" t="s">
        <v>257</v>
      </c>
      <c r="AI6" s="66" t="s">
        <v>318</v>
      </c>
      <c r="AJ6" s="67" t="s">
        <v>258</v>
      </c>
    </row>
    <row r="7" spans="1:43" s="15" customFormat="1" ht="12.75">
      <c r="A7" s="127">
        <v>1</v>
      </c>
      <c r="B7" s="127">
        <v>2</v>
      </c>
      <c r="C7" s="221">
        <v>3</v>
      </c>
      <c r="D7" s="127">
        <v>4</v>
      </c>
      <c r="E7" s="127">
        <v>5</v>
      </c>
      <c r="F7" s="362">
        <v>6</v>
      </c>
      <c r="G7" s="127">
        <v>7</v>
      </c>
      <c r="H7" s="127">
        <v>8</v>
      </c>
      <c r="I7" s="221">
        <v>9</v>
      </c>
      <c r="J7" s="127">
        <v>10</v>
      </c>
      <c r="K7" s="127">
        <v>11</v>
      </c>
      <c r="L7" s="221">
        <v>12</v>
      </c>
      <c r="M7" s="127">
        <v>13</v>
      </c>
      <c r="N7" s="362">
        <v>14</v>
      </c>
      <c r="O7" s="221">
        <v>15</v>
      </c>
      <c r="P7" s="127">
        <v>16</v>
      </c>
      <c r="Q7" s="127">
        <v>17</v>
      </c>
      <c r="R7" s="221">
        <v>18</v>
      </c>
      <c r="S7" s="127">
        <v>19</v>
      </c>
      <c r="T7" s="127">
        <v>20</v>
      </c>
      <c r="U7" s="221">
        <v>21</v>
      </c>
      <c r="V7" s="127">
        <v>22</v>
      </c>
      <c r="W7" s="127">
        <v>23</v>
      </c>
      <c r="X7" s="221">
        <v>24</v>
      </c>
      <c r="Y7" s="127">
        <v>25</v>
      </c>
      <c r="Z7" s="127">
        <v>26</v>
      </c>
      <c r="AA7" s="221">
        <v>27</v>
      </c>
      <c r="AB7" s="127">
        <v>28</v>
      </c>
      <c r="AC7" s="127">
        <v>29</v>
      </c>
      <c r="AD7" s="221">
        <v>30</v>
      </c>
      <c r="AE7" s="127">
        <v>31</v>
      </c>
      <c r="AF7" s="127">
        <v>32</v>
      </c>
      <c r="AG7" s="221">
        <v>33</v>
      </c>
      <c r="AH7" s="127">
        <v>34</v>
      </c>
      <c r="AI7" s="127">
        <v>35</v>
      </c>
      <c r="AJ7" s="221">
        <v>36</v>
      </c>
    </row>
    <row r="8" spans="1:43">
      <c r="A8" s="105"/>
      <c r="B8" s="223" t="s">
        <v>262</v>
      </c>
      <c r="C8" s="105"/>
      <c r="D8" s="105"/>
      <c r="E8" s="205"/>
      <c r="F8" s="365"/>
      <c r="G8" s="205"/>
      <c r="H8" s="205"/>
      <c r="I8" s="205"/>
      <c r="J8" s="205"/>
      <c r="K8" s="105"/>
      <c r="L8" s="105"/>
      <c r="M8" s="205"/>
      <c r="N8" s="365"/>
      <c r="O8" s="205"/>
      <c r="P8" s="205"/>
      <c r="Q8" s="205"/>
      <c r="R8" s="205"/>
      <c r="S8" s="224"/>
      <c r="T8" s="224"/>
      <c r="U8" s="224"/>
      <c r="V8" s="73"/>
      <c r="W8" s="105"/>
      <c r="X8" s="105"/>
      <c r="Y8" s="205"/>
      <c r="Z8" s="205"/>
      <c r="AA8" s="205"/>
      <c r="AB8" s="205"/>
      <c r="AC8" s="205"/>
      <c r="AD8" s="105"/>
      <c r="AE8" s="105"/>
      <c r="AF8" s="205"/>
      <c r="AG8" s="205"/>
      <c r="AH8" s="205"/>
      <c r="AI8" s="205"/>
      <c r="AJ8" s="205"/>
    </row>
    <row r="9" spans="1:43">
      <c r="A9" s="105"/>
      <c r="B9" s="223"/>
      <c r="C9" s="105"/>
      <c r="D9" s="105"/>
      <c r="E9" s="205"/>
      <c r="F9" s="365"/>
      <c r="G9" s="205"/>
      <c r="H9" s="205"/>
      <c r="I9" s="205"/>
      <c r="J9" s="205"/>
      <c r="K9" s="105"/>
      <c r="L9" s="105"/>
      <c r="M9" s="205"/>
      <c r="N9" s="365"/>
      <c r="O9" s="205"/>
      <c r="P9" s="205"/>
      <c r="Q9" s="205"/>
      <c r="R9" s="205"/>
      <c r="S9" s="224"/>
      <c r="T9" s="224"/>
      <c r="U9" s="224"/>
      <c r="V9" s="73"/>
      <c r="W9" s="105"/>
      <c r="X9" s="105"/>
      <c r="Y9" s="205"/>
      <c r="Z9" s="205"/>
      <c r="AA9" s="205"/>
      <c r="AB9" s="205"/>
      <c r="AC9" s="205"/>
      <c r="AD9" s="105"/>
      <c r="AE9" s="105"/>
      <c r="AF9" s="205"/>
      <c r="AG9" s="205"/>
      <c r="AH9" s="205"/>
      <c r="AI9" s="205"/>
      <c r="AJ9" s="205"/>
    </row>
    <row r="10" spans="1:43">
      <c r="A10" s="105"/>
      <c r="B10" s="225" t="s">
        <v>112</v>
      </c>
      <c r="C10" s="224">
        <f>SUM(C12:C20)</f>
        <v>0</v>
      </c>
      <c r="D10" s="224" t="s">
        <v>1</v>
      </c>
      <c r="E10" s="224">
        <f t="shared" ref="E10:V10" si="0">SUM(E12:E20)</f>
        <v>0</v>
      </c>
      <c r="F10" s="391">
        <f t="shared" si="0"/>
        <v>0</v>
      </c>
      <c r="G10" s="224">
        <f t="shared" si="0"/>
        <v>0</v>
      </c>
      <c r="H10" s="224">
        <f t="shared" si="0"/>
        <v>0</v>
      </c>
      <c r="I10" s="224">
        <f t="shared" si="0"/>
        <v>0</v>
      </c>
      <c r="J10" s="224">
        <f t="shared" si="0"/>
        <v>0</v>
      </c>
      <c r="K10" s="224">
        <f t="shared" si="0"/>
        <v>0</v>
      </c>
      <c r="L10" s="224" t="s">
        <v>1</v>
      </c>
      <c r="M10" s="224">
        <f>SUM(M12:M20)</f>
        <v>0</v>
      </c>
      <c r="N10" s="391">
        <f t="shared" si="0"/>
        <v>0</v>
      </c>
      <c r="O10" s="224">
        <f t="shared" si="0"/>
        <v>0</v>
      </c>
      <c r="P10" s="224">
        <f t="shared" si="0"/>
        <v>0</v>
      </c>
      <c r="Q10" s="224">
        <f t="shared" si="0"/>
        <v>0</v>
      </c>
      <c r="R10" s="224">
        <f t="shared" si="0"/>
        <v>0</v>
      </c>
      <c r="S10" s="224">
        <f t="shared" si="0"/>
        <v>0</v>
      </c>
      <c r="T10" s="224">
        <f t="shared" si="0"/>
        <v>0</v>
      </c>
      <c r="U10" s="224">
        <f t="shared" si="0"/>
        <v>0</v>
      </c>
      <c r="V10" s="224">
        <f t="shared" si="0"/>
        <v>0</v>
      </c>
      <c r="W10" s="224">
        <f>SUM(W12:W20)</f>
        <v>0</v>
      </c>
      <c r="X10" s="224" t="s">
        <v>1</v>
      </c>
      <c r="Y10" s="224">
        <f t="shared" ref="Y10:AD10" si="1">SUM(Y12:Y20)</f>
        <v>0</v>
      </c>
      <c r="Z10" s="224">
        <f t="shared" si="1"/>
        <v>0</v>
      </c>
      <c r="AA10" s="224">
        <f t="shared" si="1"/>
        <v>0</v>
      </c>
      <c r="AB10" s="224">
        <f t="shared" si="1"/>
        <v>0</v>
      </c>
      <c r="AC10" s="224">
        <f t="shared" si="1"/>
        <v>0</v>
      </c>
      <c r="AD10" s="224">
        <f t="shared" si="1"/>
        <v>0</v>
      </c>
      <c r="AE10" s="224" t="s">
        <v>1</v>
      </c>
      <c r="AF10" s="224">
        <f>SUM(AF12:AF20)</f>
        <v>0</v>
      </c>
      <c r="AG10" s="224">
        <f>SUM(AG12:AG20)</f>
        <v>0</v>
      </c>
      <c r="AH10" s="224">
        <f>SUM(AH12:AH20)</f>
        <v>0</v>
      </c>
      <c r="AI10" s="224">
        <f>SUM(AI12:AI20)</f>
        <v>0</v>
      </c>
      <c r="AJ10" s="224">
        <f>SUM(AJ12:AJ20)</f>
        <v>0</v>
      </c>
    </row>
    <row r="11" spans="1:43">
      <c r="A11" s="105"/>
      <c r="B11" s="178" t="s">
        <v>125</v>
      </c>
      <c r="C11" s="105"/>
      <c r="D11" s="105"/>
      <c r="E11" s="205"/>
      <c r="F11" s="365"/>
      <c r="G11" s="205"/>
      <c r="H11" s="205"/>
      <c r="I11" s="205"/>
      <c r="J11" s="205"/>
      <c r="K11" s="105"/>
      <c r="L11" s="105"/>
      <c r="M11" s="205"/>
      <c r="N11" s="365"/>
      <c r="O11" s="205"/>
      <c r="P11" s="205"/>
      <c r="Q11" s="205"/>
      <c r="R11" s="205"/>
      <c r="S11" s="224"/>
      <c r="T11" s="224"/>
      <c r="U11" s="224"/>
      <c r="V11" s="73"/>
      <c r="W11" s="105"/>
      <c r="X11" s="105"/>
      <c r="Y11" s="205"/>
      <c r="Z11" s="205"/>
      <c r="AA11" s="205"/>
      <c r="AB11" s="205"/>
      <c r="AC11" s="205"/>
      <c r="AD11" s="105"/>
      <c r="AE11" s="105"/>
      <c r="AF11" s="205"/>
      <c r="AG11" s="205"/>
      <c r="AH11" s="205"/>
      <c r="AI11" s="205"/>
      <c r="AJ11" s="205"/>
    </row>
    <row r="12" spans="1:43" ht="18.95" customHeight="1">
      <c r="A12" s="105">
        <v>1</v>
      </c>
      <c r="B12" s="105"/>
      <c r="C12" s="105"/>
      <c r="D12" s="105"/>
      <c r="E12" s="205"/>
      <c r="F12" s="365"/>
      <c r="G12" s="205"/>
      <c r="H12" s="205"/>
      <c r="I12" s="205"/>
      <c r="J12" s="224">
        <f t="shared" ref="J12:J20" si="2">E12+G12+H12+I12</f>
        <v>0</v>
      </c>
      <c r="K12" s="105"/>
      <c r="L12" s="105"/>
      <c r="M12" s="205"/>
      <c r="N12" s="365"/>
      <c r="O12" s="205"/>
      <c r="P12" s="205"/>
      <c r="Q12" s="205"/>
      <c r="R12" s="224">
        <f>M12+O12+P12+Q12</f>
        <v>0</v>
      </c>
      <c r="S12" s="224">
        <f t="shared" ref="S12:S20" si="3">C12-K12</f>
        <v>0</v>
      </c>
      <c r="T12" s="224">
        <f t="shared" ref="T12:T20" si="4">+E12-M12</f>
        <v>0</v>
      </c>
      <c r="U12" s="224">
        <f t="shared" ref="U12:U20" si="5">+G12+H12+I12-O12-P12-Q12</f>
        <v>0</v>
      </c>
      <c r="V12" s="77">
        <f>J12-R12</f>
        <v>0</v>
      </c>
      <c r="W12" s="105"/>
      <c r="X12" s="105"/>
      <c r="Y12" s="205"/>
      <c r="Z12" s="205"/>
      <c r="AA12" s="205"/>
      <c r="AB12" s="205"/>
      <c r="AC12" s="224">
        <f t="shared" ref="AC12:AC20" si="6">Y12+Z12+AA12+AB12</f>
        <v>0</v>
      </c>
      <c r="AD12" s="105"/>
      <c r="AE12" s="105"/>
      <c r="AF12" s="205"/>
      <c r="AG12" s="205"/>
      <c r="AH12" s="205"/>
      <c r="AI12" s="205"/>
      <c r="AJ12" s="224">
        <f t="shared" ref="AJ12:AJ20" si="7">AF12+AG12+AH12+AI12</f>
        <v>0</v>
      </c>
    </row>
    <row r="13" spans="1:43" ht="18.95" customHeight="1">
      <c r="A13" s="105">
        <v>2</v>
      </c>
      <c r="B13" s="105"/>
      <c r="C13" s="105"/>
      <c r="D13" s="105"/>
      <c r="E13" s="205"/>
      <c r="F13" s="365"/>
      <c r="G13" s="205"/>
      <c r="H13" s="205"/>
      <c r="I13" s="205"/>
      <c r="J13" s="224">
        <f t="shared" si="2"/>
        <v>0</v>
      </c>
      <c r="K13" s="105"/>
      <c r="L13" s="105"/>
      <c r="M13" s="205"/>
      <c r="N13" s="365"/>
      <c r="O13" s="205"/>
      <c r="P13" s="205"/>
      <c r="Q13" s="205"/>
      <c r="R13" s="224">
        <f t="shared" ref="R13:R20" si="8">M13+O13+P13+Q13</f>
        <v>0</v>
      </c>
      <c r="S13" s="224">
        <f t="shared" si="3"/>
        <v>0</v>
      </c>
      <c r="T13" s="224">
        <f t="shared" si="4"/>
        <v>0</v>
      </c>
      <c r="U13" s="224">
        <f t="shared" si="5"/>
        <v>0</v>
      </c>
      <c r="V13" s="77">
        <f t="shared" ref="V13:V20" si="9">J13-R13</f>
        <v>0</v>
      </c>
      <c r="W13" s="105"/>
      <c r="X13" s="105"/>
      <c r="Y13" s="205"/>
      <c r="Z13" s="205"/>
      <c r="AA13" s="205"/>
      <c r="AB13" s="205"/>
      <c r="AC13" s="224">
        <f t="shared" si="6"/>
        <v>0</v>
      </c>
      <c r="AD13" s="105"/>
      <c r="AE13" s="105"/>
      <c r="AF13" s="205"/>
      <c r="AG13" s="205"/>
      <c r="AH13" s="205"/>
      <c r="AI13" s="205"/>
      <c r="AJ13" s="224">
        <f t="shared" si="7"/>
        <v>0</v>
      </c>
    </row>
    <row r="14" spans="1:43" ht="18.95" customHeight="1">
      <c r="A14" s="105">
        <v>3</v>
      </c>
      <c r="B14" s="105"/>
      <c r="C14" s="105"/>
      <c r="D14" s="105"/>
      <c r="E14" s="205"/>
      <c r="F14" s="365"/>
      <c r="G14" s="205"/>
      <c r="H14" s="205"/>
      <c r="I14" s="205"/>
      <c r="J14" s="224">
        <f t="shared" si="2"/>
        <v>0</v>
      </c>
      <c r="K14" s="105"/>
      <c r="L14" s="105"/>
      <c r="M14" s="205"/>
      <c r="N14" s="365"/>
      <c r="O14" s="205"/>
      <c r="P14" s="205"/>
      <c r="Q14" s="205"/>
      <c r="R14" s="224">
        <f t="shared" si="8"/>
        <v>0</v>
      </c>
      <c r="S14" s="224">
        <f t="shared" si="3"/>
        <v>0</v>
      </c>
      <c r="T14" s="224">
        <f t="shared" si="4"/>
        <v>0</v>
      </c>
      <c r="U14" s="224">
        <f t="shared" si="5"/>
        <v>0</v>
      </c>
      <c r="V14" s="77">
        <f t="shared" si="9"/>
        <v>0</v>
      </c>
      <c r="W14" s="105"/>
      <c r="X14" s="105"/>
      <c r="Y14" s="205"/>
      <c r="Z14" s="205"/>
      <c r="AA14" s="205"/>
      <c r="AB14" s="205"/>
      <c r="AC14" s="224">
        <f t="shared" si="6"/>
        <v>0</v>
      </c>
      <c r="AD14" s="105"/>
      <c r="AE14" s="105"/>
      <c r="AF14" s="205"/>
      <c r="AG14" s="205"/>
      <c r="AH14" s="205"/>
      <c r="AI14" s="205"/>
      <c r="AJ14" s="224">
        <f t="shared" si="7"/>
        <v>0</v>
      </c>
    </row>
    <row r="15" spans="1:43" ht="18.95" customHeight="1">
      <c r="A15" s="105">
        <v>4</v>
      </c>
      <c r="B15" s="105"/>
      <c r="C15" s="105"/>
      <c r="D15" s="105"/>
      <c r="E15" s="205"/>
      <c r="F15" s="365"/>
      <c r="G15" s="205"/>
      <c r="H15" s="205"/>
      <c r="I15" s="205"/>
      <c r="J15" s="224">
        <f t="shared" si="2"/>
        <v>0</v>
      </c>
      <c r="K15" s="105"/>
      <c r="L15" s="105"/>
      <c r="M15" s="205"/>
      <c r="N15" s="365"/>
      <c r="O15" s="205"/>
      <c r="P15" s="205"/>
      <c r="Q15" s="205"/>
      <c r="R15" s="224">
        <f t="shared" si="8"/>
        <v>0</v>
      </c>
      <c r="S15" s="224">
        <f t="shared" si="3"/>
        <v>0</v>
      </c>
      <c r="T15" s="224">
        <f t="shared" si="4"/>
        <v>0</v>
      </c>
      <c r="U15" s="224">
        <f t="shared" si="5"/>
        <v>0</v>
      </c>
      <c r="V15" s="77">
        <f t="shared" si="9"/>
        <v>0</v>
      </c>
      <c r="W15" s="105"/>
      <c r="X15" s="105"/>
      <c r="Y15" s="205"/>
      <c r="Z15" s="205"/>
      <c r="AA15" s="205"/>
      <c r="AB15" s="205"/>
      <c r="AC15" s="224">
        <f t="shared" si="6"/>
        <v>0</v>
      </c>
      <c r="AD15" s="105"/>
      <c r="AE15" s="105"/>
      <c r="AF15" s="205"/>
      <c r="AG15" s="205"/>
      <c r="AH15" s="205"/>
      <c r="AI15" s="205"/>
      <c r="AJ15" s="224">
        <f t="shared" si="7"/>
        <v>0</v>
      </c>
    </row>
    <row r="16" spans="1:43" ht="18.95" customHeight="1">
      <c r="A16" s="105">
        <v>5</v>
      </c>
      <c r="B16" s="105"/>
      <c r="C16" s="105"/>
      <c r="D16" s="105"/>
      <c r="E16" s="205"/>
      <c r="F16" s="365"/>
      <c r="G16" s="205"/>
      <c r="H16" s="205"/>
      <c r="I16" s="205"/>
      <c r="J16" s="224">
        <f t="shared" si="2"/>
        <v>0</v>
      </c>
      <c r="K16" s="105"/>
      <c r="L16" s="105"/>
      <c r="M16" s="205"/>
      <c r="N16" s="365"/>
      <c r="O16" s="205"/>
      <c r="P16" s="205"/>
      <c r="Q16" s="205"/>
      <c r="R16" s="224">
        <f t="shared" si="8"/>
        <v>0</v>
      </c>
      <c r="S16" s="224">
        <f t="shared" si="3"/>
        <v>0</v>
      </c>
      <c r="T16" s="224">
        <f t="shared" si="4"/>
        <v>0</v>
      </c>
      <c r="U16" s="224">
        <f t="shared" si="5"/>
        <v>0</v>
      </c>
      <c r="V16" s="77">
        <f t="shared" si="9"/>
        <v>0</v>
      </c>
      <c r="W16" s="105"/>
      <c r="X16" s="105"/>
      <c r="Y16" s="205"/>
      <c r="Z16" s="205"/>
      <c r="AA16" s="205"/>
      <c r="AB16" s="205"/>
      <c r="AC16" s="224">
        <f t="shared" si="6"/>
        <v>0</v>
      </c>
      <c r="AD16" s="105"/>
      <c r="AE16" s="105"/>
      <c r="AF16" s="205"/>
      <c r="AG16" s="205"/>
      <c r="AH16" s="205"/>
      <c r="AI16" s="205"/>
      <c r="AJ16" s="224">
        <f t="shared" si="7"/>
        <v>0</v>
      </c>
    </row>
    <row r="17" spans="1:36" ht="18.95" customHeight="1">
      <c r="A17" s="105">
        <v>6</v>
      </c>
      <c r="B17" s="105"/>
      <c r="C17" s="105"/>
      <c r="D17" s="105"/>
      <c r="E17" s="205"/>
      <c r="F17" s="365"/>
      <c r="G17" s="205"/>
      <c r="H17" s="205"/>
      <c r="I17" s="205"/>
      <c r="J17" s="224">
        <f t="shared" si="2"/>
        <v>0</v>
      </c>
      <c r="K17" s="105"/>
      <c r="L17" s="105"/>
      <c r="M17" s="205"/>
      <c r="N17" s="365"/>
      <c r="O17" s="205"/>
      <c r="P17" s="205"/>
      <c r="Q17" s="205"/>
      <c r="R17" s="224">
        <f t="shared" si="8"/>
        <v>0</v>
      </c>
      <c r="S17" s="224">
        <f t="shared" si="3"/>
        <v>0</v>
      </c>
      <c r="T17" s="224">
        <f t="shared" si="4"/>
        <v>0</v>
      </c>
      <c r="U17" s="224">
        <f t="shared" si="5"/>
        <v>0</v>
      </c>
      <c r="V17" s="77">
        <f t="shared" si="9"/>
        <v>0</v>
      </c>
      <c r="W17" s="105"/>
      <c r="X17" s="105"/>
      <c r="Y17" s="205"/>
      <c r="Z17" s="205"/>
      <c r="AA17" s="205"/>
      <c r="AB17" s="205"/>
      <c r="AC17" s="224">
        <f t="shared" si="6"/>
        <v>0</v>
      </c>
      <c r="AD17" s="105"/>
      <c r="AE17" s="105"/>
      <c r="AF17" s="205"/>
      <c r="AG17" s="205"/>
      <c r="AH17" s="205"/>
      <c r="AI17" s="205"/>
      <c r="AJ17" s="224">
        <f t="shared" si="7"/>
        <v>0</v>
      </c>
    </row>
    <row r="18" spans="1:36" ht="18.95" customHeight="1">
      <c r="A18" s="105">
        <v>7</v>
      </c>
      <c r="B18" s="105"/>
      <c r="C18" s="105"/>
      <c r="D18" s="105"/>
      <c r="E18" s="205"/>
      <c r="F18" s="365"/>
      <c r="G18" s="205"/>
      <c r="H18" s="205"/>
      <c r="I18" s="205"/>
      <c r="J18" s="224">
        <f t="shared" si="2"/>
        <v>0</v>
      </c>
      <c r="K18" s="105"/>
      <c r="L18" s="105"/>
      <c r="M18" s="205"/>
      <c r="N18" s="365"/>
      <c r="O18" s="205"/>
      <c r="P18" s="205"/>
      <c r="Q18" s="205"/>
      <c r="R18" s="224">
        <f t="shared" si="8"/>
        <v>0</v>
      </c>
      <c r="S18" s="224">
        <f t="shared" si="3"/>
        <v>0</v>
      </c>
      <c r="T18" s="224">
        <f t="shared" si="4"/>
        <v>0</v>
      </c>
      <c r="U18" s="224">
        <f t="shared" si="5"/>
        <v>0</v>
      </c>
      <c r="V18" s="77">
        <f t="shared" si="9"/>
        <v>0</v>
      </c>
      <c r="W18" s="105"/>
      <c r="X18" s="105"/>
      <c r="Y18" s="205"/>
      <c r="Z18" s="205"/>
      <c r="AA18" s="205"/>
      <c r="AB18" s="205"/>
      <c r="AC18" s="224">
        <f t="shared" si="6"/>
        <v>0</v>
      </c>
      <c r="AD18" s="105"/>
      <c r="AE18" s="105"/>
      <c r="AF18" s="205"/>
      <c r="AG18" s="205"/>
      <c r="AH18" s="205"/>
      <c r="AI18" s="205"/>
      <c r="AJ18" s="224">
        <f t="shared" si="7"/>
        <v>0</v>
      </c>
    </row>
    <row r="19" spans="1:36" ht="18.95" customHeight="1">
      <c r="A19" s="105">
        <v>8</v>
      </c>
      <c r="B19" s="105"/>
      <c r="C19" s="105"/>
      <c r="D19" s="105"/>
      <c r="E19" s="205"/>
      <c r="F19" s="365"/>
      <c r="G19" s="205"/>
      <c r="H19" s="205"/>
      <c r="I19" s="205"/>
      <c r="J19" s="224">
        <f t="shared" si="2"/>
        <v>0</v>
      </c>
      <c r="K19" s="105"/>
      <c r="L19" s="105"/>
      <c r="M19" s="205"/>
      <c r="N19" s="365"/>
      <c r="O19" s="205"/>
      <c r="P19" s="205"/>
      <c r="Q19" s="205"/>
      <c r="R19" s="224">
        <f t="shared" si="8"/>
        <v>0</v>
      </c>
      <c r="S19" s="224">
        <f t="shared" si="3"/>
        <v>0</v>
      </c>
      <c r="T19" s="224">
        <f t="shared" si="4"/>
        <v>0</v>
      </c>
      <c r="U19" s="224">
        <f t="shared" si="5"/>
        <v>0</v>
      </c>
      <c r="V19" s="77">
        <f t="shared" si="9"/>
        <v>0</v>
      </c>
      <c r="W19" s="105"/>
      <c r="X19" s="105"/>
      <c r="Y19" s="205"/>
      <c r="Z19" s="205"/>
      <c r="AA19" s="205"/>
      <c r="AB19" s="205"/>
      <c r="AC19" s="224">
        <f t="shared" si="6"/>
        <v>0</v>
      </c>
      <c r="AD19" s="105"/>
      <c r="AE19" s="105"/>
      <c r="AF19" s="205"/>
      <c r="AG19" s="205"/>
      <c r="AH19" s="205"/>
      <c r="AI19" s="205"/>
      <c r="AJ19" s="224">
        <f t="shared" si="7"/>
        <v>0</v>
      </c>
    </row>
    <row r="20" spans="1:36" ht="18.95" customHeight="1">
      <c r="A20" s="105">
        <v>9</v>
      </c>
      <c r="B20" s="105"/>
      <c r="C20" s="105"/>
      <c r="D20" s="105"/>
      <c r="E20" s="205"/>
      <c r="F20" s="365"/>
      <c r="G20" s="205"/>
      <c r="H20" s="205"/>
      <c r="I20" s="205"/>
      <c r="J20" s="224">
        <f t="shared" si="2"/>
        <v>0</v>
      </c>
      <c r="K20" s="105"/>
      <c r="L20" s="105"/>
      <c r="M20" s="205"/>
      <c r="N20" s="365"/>
      <c r="O20" s="205"/>
      <c r="P20" s="205"/>
      <c r="Q20" s="205"/>
      <c r="R20" s="224">
        <f t="shared" si="8"/>
        <v>0</v>
      </c>
      <c r="S20" s="224">
        <f t="shared" si="3"/>
        <v>0</v>
      </c>
      <c r="T20" s="224">
        <f t="shared" si="4"/>
        <v>0</v>
      </c>
      <c r="U20" s="224">
        <f t="shared" si="5"/>
        <v>0</v>
      </c>
      <c r="V20" s="77">
        <f t="shared" si="9"/>
        <v>0</v>
      </c>
      <c r="W20" s="105"/>
      <c r="X20" s="105"/>
      <c r="Y20" s="205"/>
      <c r="Z20" s="205"/>
      <c r="AA20" s="205"/>
      <c r="AB20" s="205"/>
      <c r="AC20" s="224">
        <f t="shared" si="6"/>
        <v>0</v>
      </c>
      <c r="AD20" s="105"/>
      <c r="AE20" s="105"/>
      <c r="AF20" s="205"/>
      <c r="AG20" s="205"/>
      <c r="AH20" s="205"/>
      <c r="AI20" s="205"/>
      <c r="AJ20" s="224">
        <f t="shared" si="7"/>
        <v>0</v>
      </c>
    </row>
  </sheetData>
  <mergeCells count="4">
    <mergeCell ref="T5:T6"/>
    <mergeCell ref="U5:U6"/>
    <mergeCell ref="Q2:S2"/>
    <mergeCell ref="S4:V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AF37"/>
  <sheetViews>
    <sheetView workbookViewId="0">
      <selection activeCell="B38" sqref="B38"/>
    </sheetView>
  </sheetViews>
  <sheetFormatPr defaultRowHeight="13.5"/>
  <cols>
    <col min="1" max="1" width="3.5703125" style="4" customWidth="1"/>
    <col min="2" max="2" width="27.28515625" style="5" customWidth="1"/>
    <col min="3" max="3" width="16.5703125" style="5" customWidth="1"/>
    <col min="4" max="4" width="8.140625" style="5" customWidth="1"/>
    <col min="5" max="5" width="10.5703125" style="5" customWidth="1"/>
    <col min="6" max="6" width="12.140625" style="5" customWidth="1"/>
    <col min="7" max="7" width="8" style="5" customWidth="1"/>
    <col min="8" max="8" width="11.42578125" style="5" customWidth="1"/>
    <col min="9" max="9" width="10.5703125" style="5" customWidth="1"/>
    <col min="10" max="32" width="12.5703125" style="5" customWidth="1"/>
    <col min="33" max="16384" width="9.140625" style="5"/>
  </cols>
  <sheetData>
    <row r="1" spans="1:32" ht="16.5">
      <c r="A1" s="32"/>
      <c r="B1" s="214" t="s">
        <v>226</v>
      </c>
      <c r="C1" s="33"/>
      <c r="D1" s="33"/>
      <c r="E1" s="33"/>
      <c r="F1" s="33"/>
      <c r="G1" s="33"/>
      <c r="H1" s="33"/>
      <c r="I1" s="3"/>
      <c r="J1" s="138"/>
      <c r="K1" s="138"/>
      <c r="L1" s="138"/>
      <c r="M1" s="33"/>
      <c r="N1" s="138"/>
      <c r="O1" s="32"/>
      <c r="P1" s="137" t="s">
        <v>251</v>
      </c>
      <c r="Q1" s="33"/>
      <c r="R1" s="138"/>
      <c r="S1" s="33"/>
      <c r="T1" s="138"/>
      <c r="U1" s="33"/>
      <c r="V1" s="138"/>
      <c r="W1" s="33"/>
      <c r="X1" s="138"/>
      <c r="Y1" s="3"/>
      <c r="Z1" s="33"/>
      <c r="AA1" s="33"/>
      <c r="AB1" s="33"/>
      <c r="AC1" s="33"/>
      <c r="AD1" s="33"/>
      <c r="AE1" s="33"/>
      <c r="AF1" s="33"/>
    </row>
    <row r="2" spans="1:32" ht="16.5" customHeight="1" thickBot="1">
      <c r="A2" s="32"/>
      <c r="B2" s="24"/>
      <c r="C2" s="158"/>
      <c r="D2" s="158"/>
      <c r="E2" s="158"/>
      <c r="F2" s="158"/>
      <c r="G2" s="24"/>
      <c r="H2" s="158"/>
      <c r="I2" s="159"/>
      <c r="J2" s="9"/>
      <c r="K2" s="159"/>
      <c r="L2" s="159"/>
      <c r="M2" s="215"/>
      <c r="N2" s="216"/>
      <c r="P2" s="419" t="s">
        <v>27</v>
      </c>
      <c r="Q2" s="152"/>
      <c r="R2" s="152"/>
      <c r="S2" s="152"/>
      <c r="T2" s="152"/>
      <c r="U2" s="152"/>
      <c r="V2" s="152"/>
      <c r="W2" s="152"/>
      <c r="X2" s="152"/>
      <c r="Y2" s="152"/>
      <c r="Z2" s="33"/>
      <c r="AA2" s="33"/>
      <c r="AB2" s="33"/>
      <c r="AC2" s="33"/>
      <c r="AD2" s="33"/>
      <c r="AE2" s="33"/>
      <c r="AF2" s="33"/>
    </row>
    <row r="3" spans="1:32" s="162" customFormat="1" ht="25.5" customHeight="1">
      <c r="A3" s="32"/>
      <c r="B3" s="418" t="s">
        <v>28</v>
      </c>
      <c r="C3" s="138"/>
      <c r="D3" s="138"/>
      <c r="E3" s="138"/>
      <c r="F3" s="33"/>
      <c r="G3" s="160"/>
      <c r="H3" s="33"/>
      <c r="I3" s="33"/>
      <c r="J3" s="33"/>
      <c r="K3" s="161"/>
      <c r="L3" s="161"/>
      <c r="M3" s="36"/>
      <c r="N3" s="161"/>
      <c r="O3" s="33"/>
      <c r="P3" s="44" t="s">
        <v>224</v>
      </c>
      <c r="Q3" s="36"/>
      <c r="R3" s="161"/>
      <c r="S3" s="36"/>
      <c r="T3" s="161"/>
      <c r="U3" s="36"/>
      <c r="V3" s="161"/>
      <c r="W3" s="36"/>
      <c r="X3" s="161"/>
      <c r="Y3" s="161"/>
      <c r="Z3" s="161"/>
      <c r="AA3" s="161"/>
      <c r="AB3" s="161"/>
      <c r="AC3" s="161"/>
      <c r="AD3" s="161"/>
      <c r="AE3" s="161"/>
      <c r="AF3" s="161"/>
    </row>
    <row r="4" spans="1:32" s="342" customFormat="1" ht="14.25">
      <c r="A4" s="260"/>
      <c r="B4" s="339"/>
      <c r="C4" s="340"/>
      <c r="D4" s="341"/>
      <c r="E4" s="341"/>
      <c r="F4" s="341"/>
      <c r="G4" s="343" t="s">
        <v>405</v>
      </c>
      <c r="H4" s="341"/>
      <c r="I4" s="341"/>
      <c r="J4" s="341"/>
      <c r="K4" s="341"/>
      <c r="L4" s="340"/>
      <c r="M4" s="979" t="s">
        <v>360</v>
      </c>
      <c r="N4" s="979"/>
      <c r="O4" s="979"/>
      <c r="P4" s="979"/>
      <c r="Q4" s="980"/>
      <c r="R4" s="979" t="s">
        <v>225</v>
      </c>
      <c r="S4" s="979"/>
      <c r="T4" s="979"/>
      <c r="U4" s="979"/>
      <c r="V4" s="979"/>
      <c r="W4" s="978" t="s">
        <v>432</v>
      </c>
      <c r="X4" s="979"/>
      <c r="Y4" s="979"/>
      <c r="Z4" s="979"/>
      <c r="AA4" s="979"/>
      <c r="AB4" s="978" t="s">
        <v>461</v>
      </c>
      <c r="AC4" s="979"/>
      <c r="AD4" s="979"/>
      <c r="AE4" s="979"/>
      <c r="AF4" s="980"/>
    </row>
    <row r="5" spans="1:32" s="162" customFormat="1" ht="93.75">
      <c r="A5" s="221" t="s">
        <v>113</v>
      </c>
      <c r="B5" s="67" t="s">
        <v>227</v>
      </c>
      <c r="C5" s="67" t="s">
        <v>228</v>
      </c>
      <c r="D5" s="67" t="s">
        <v>229</v>
      </c>
      <c r="E5" s="67" t="s">
        <v>230</v>
      </c>
      <c r="F5" s="561" t="s">
        <v>406</v>
      </c>
      <c r="G5" s="67" t="s">
        <v>219</v>
      </c>
      <c r="H5" s="299" t="s">
        <v>341</v>
      </c>
      <c r="I5" s="67" t="s">
        <v>231</v>
      </c>
      <c r="J5" s="67" t="s">
        <v>232</v>
      </c>
      <c r="K5" s="67" t="s">
        <v>233</v>
      </c>
      <c r="L5" s="561" t="s">
        <v>386</v>
      </c>
      <c r="M5" s="67" t="s">
        <v>219</v>
      </c>
      <c r="N5" s="67" t="s">
        <v>302</v>
      </c>
      <c r="O5" s="67" t="s">
        <v>231</v>
      </c>
      <c r="P5" s="67" t="s">
        <v>232</v>
      </c>
      <c r="Q5" s="67" t="s">
        <v>319</v>
      </c>
      <c r="R5" s="67" t="s">
        <v>219</v>
      </c>
      <c r="S5" s="67" t="s">
        <v>302</v>
      </c>
      <c r="T5" s="67" t="s">
        <v>231</v>
      </c>
      <c r="U5" s="67" t="s">
        <v>232</v>
      </c>
      <c r="V5" s="67" t="s">
        <v>320</v>
      </c>
      <c r="W5" s="67" t="s">
        <v>219</v>
      </c>
      <c r="X5" s="67" t="s">
        <v>302</v>
      </c>
      <c r="Y5" s="67" t="s">
        <v>231</v>
      </c>
      <c r="Z5" s="67" t="s">
        <v>232</v>
      </c>
      <c r="AA5" s="67" t="s">
        <v>321</v>
      </c>
      <c r="AB5" s="67" t="s">
        <v>219</v>
      </c>
      <c r="AC5" s="67" t="s">
        <v>302</v>
      </c>
      <c r="AD5" s="67" t="s">
        <v>231</v>
      </c>
      <c r="AE5" s="67" t="s">
        <v>232</v>
      </c>
      <c r="AF5" s="67" t="s">
        <v>322</v>
      </c>
    </row>
    <row r="6" spans="1:32" s="37" customFormat="1" ht="12.75">
      <c r="A6" s="127">
        <v>1</v>
      </c>
      <c r="B6" s="127">
        <v>2</v>
      </c>
      <c r="C6" s="127">
        <v>3</v>
      </c>
      <c r="D6" s="127">
        <v>4</v>
      </c>
      <c r="E6" s="127">
        <v>5</v>
      </c>
      <c r="F6" s="127">
        <v>6</v>
      </c>
      <c r="G6" s="127">
        <v>7</v>
      </c>
      <c r="H6" s="127">
        <v>8</v>
      </c>
      <c r="I6" s="127">
        <v>9</v>
      </c>
      <c r="J6" s="127">
        <v>10</v>
      </c>
      <c r="K6" s="127">
        <v>11</v>
      </c>
      <c r="L6" s="127">
        <v>12</v>
      </c>
      <c r="M6" s="127">
        <v>13</v>
      </c>
      <c r="N6" s="127">
        <v>14</v>
      </c>
      <c r="O6" s="127">
        <v>15</v>
      </c>
      <c r="P6" s="127">
        <v>16</v>
      </c>
      <c r="Q6" s="127">
        <v>17</v>
      </c>
      <c r="R6" s="127">
        <v>18</v>
      </c>
      <c r="S6" s="127">
        <v>19</v>
      </c>
      <c r="T6" s="127">
        <v>20</v>
      </c>
      <c r="U6" s="127">
        <v>21</v>
      </c>
      <c r="V6" s="127">
        <v>22</v>
      </c>
      <c r="W6" s="127">
        <v>23</v>
      </c>
      <c r="X6" s="127">
        <v>24</v>
      </c>
      <c r="Y6" s="127">
        <v>25</v>
      </c>
      <c r="Z6" s="127">
        <v>26</v>
      </c>
      <c r="AA6" s="127">
        <v>27</v>
      </c>
      <c r="AB6" s="127">
        <v>28</v>
      </c>
      <c r="AC6" s="127">
        <v>29</v>
      </c>
      <c r="AD6" s="127">
        <v>30</v>
      </c>
      <c r="AE6" s="127">
        <v>31</v>
      </c>
      <c r="AF6" s="127">
        <v>32</v>
      </c>
    </row>
    <row r="7" spans="1:32" s="227" customFormat="1" ht="27">
      <c r="A7" s="222"/>
      <c r="B7" s="223" t="s">
        <v>286</v>
      </c>
      <c r="C7" s="226" t="s">
        <v>1</v>
      </c>
      <c r="D7" s="226" t="s">
        <v>1</v>
      </c>
      <c r="E7" s="226" t="s">
        <v>1</v>
      </c>
      <c r="F7" s="226" t="s">
        <v>1</v>
      </c>
      <c r="G7" s="226">
        <f>G12+G28</f>
        <v>0</v>
      </c>
      <c r="H7" s="226">
        <f t="shared" ref="H7:AF7" si="0">H12+H28</f>
        <v>0</v>
      </c>
      <c r="I7" s="226">
        <f t="shared" si="0"/>
        <v>0</v>
      </c>
      <c r="J7" s="226">
        <f t="shared" si="0"/>
        <v>0</v>
      </c>
      <c r="K7" s="226">
        <f t="shared" si="0"/>
        <v>0</v>
      </c>
      <c r="L7" s="226" t="s">
        <v>1</v>
      </c>
      <c r="M7" s="226">
        <f t="shared" si="0"/>
        <v>0</v>
      </c>
      <c r="N7" s="226">
        <f t="shared" si="0"/>
        <v>0</v>
      </c>
      <c r="O7" s="226">
        <f t="shared" si="0"/>
        <v>0</v>
      </c>
      <c r="P7" s="226">
        <f t="shared" si="0"/>
        <v>0</v>
      </c>
      <c r="Q7" s="226">
        <f t="shared" si="0"/>
        <v>0</v>
      </c>
      <c r="R7" s="226">
        <f t="shared" si="0"/>
        <v>0</v>
      </c>
      <c r="S7" s="226">
        <f t="shared" si="0"/>
        <v>0</v>
      </c>
      <c r="T7" s="226">
        <f t="shared" si="0"/>
        <v>0</v>
      </c>
      <c r="U7" s="226">
        <f t="shared" si="0"/>
        <v>0</v>
      </c>
      <c r="V7" s="226">
        <f t="shared" si="0"/>
        <v>0</v>
      </c>
      <c r="W7" s="226">
        <f t="shared" si="0"/>
        <v>0</v>
      </c>
      <c r="X7" s="226">
        <f t="shared" si="0"/>
        <v>0</v>
      </c>
      <c r="Y7" s="226">
        <f t="shared" si="0"/>
        <v>0</v>
      </c>
      <c r="Z7" s="226">
        <f t="shared" si="0"/>
        <v>0</v>
      </c>
      <c r="AA7" s="226">
        <f t="shared" si="0"/>
        <v>0</v>
      </c>
      <c r="AB7" s="226">
        <f t="shared" si="0"/>
        <v>0</v>
      </c>
      <c r="AC7" s="226">
        <f t="shared" si="0"/>
        <v>0</v>
      </c>
      <c r="AD7" s="226">
        <f t="shared" si="0"/>
        <v>0</v>
      </c>
      <c r="AE7" s="226">
        <f t="shared" si="0"/>
        <v>0</v>
      </c>
      <c r="AF7" s="226">
        <f t="shared" si="0"/>
        <v>0</v>
      </c>
    </row>
    <row r="8" spans="1:32">
      <c r="A8" s="205"/>
      <c r="B8" s="178" t="s">
        <v>125</v>
      </c>
      <c r="C8" s="224"/>
      <c r="D8" s="224"/>
      <c r="E8" s="224"/>
      <c r="F8" s="224"/>
      <c r="G8" s="178"/>
      <c r="H8" s="224"/>
      <c r="I8" s="224"/>
      <c r="J8" s="224"/>
      <c r="K8" s="224"/>
      <c r="L8" s="224"/>
      <c r="M8" s="178"/>
      <c r="N8" s="224"/>
      <c r="O8" s="224"/>
      <c r="P8" s="224"/>
      <c r="Q8" s="178"/>
      <c r="R8" s="224"/>
      <c r="S8" s="178"/>
      <c r="T8" s="224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</row>
    <row r="9" spans="1:32">
      <c r="A9" s="205"/>
      <c r="B9" s="178"/>
      <c r="C9" s="224"/>
      <c r="D9" s="224"/>
      <c r="E9" s="224"/>
      <c r="F9" s="224"/>
      <c r="G9" s="178"/>
      <c r="H9" s="224"/>
      <c r="I9" s="224"/>
      <c r="J9" s="224"/>
      <c r="K9" s="224"/>
      <c r="L9" s="224"/>
      <c r="M9" s="178"/>
      <c r="N9" s="224"/>
      <c r="O9" s="224"/>
      <c r="P9" s="224"/>
      <c r="Q9" s="178"/>
      <c r="R9" s="224"/>
      <c r="S9" s="178"/>
      <c r="T9" s="224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</row>
    <row r="10" spans="1:32" ht="14.25">
      <c r="A10" s="222" t="s">
        <v>2</v>
      </c>
      <c r="B10" s="223" t="s">
        <v>264</v>
      </c>
      <c r="C10" s="224"/>
      <c r="D10" s="224"/>
      <c r="E10" s="224"/>
      <c r="F10" s="224"/>
      <c r="G10" s="223"/>
      <c r="H10" s="224"/>
      <c r="I10" s="224"/>
      <c r="J10" s="224"/>
      <c r="K10" s="224"/>
      <c r="L10" s="224"/>
      <c r="M10" s="223"/>
      <c r="N10" s="224"/>
      <c r="O10" s="224"/>
      <c r="P10" s="224"/>
      <c r="Q10" s="223"/>
      <c r="R10" s="224"/>
      <c r="S10" s="223"/>
      <c r="T10" s="224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</row>
    <row r="11" spans="1:32" ht="14.25">
      <c r="A11" s="222"/>
      <c r="B11" s="223"/>
      <c r="C11" s="224"/>
      <c r="D11" s="224"/>
      <c r="E11" s="224"/>
      <c r="F11" s="224"/>
      <c r="G11" s="223"/>
      <c r="H11" s="224"/>
      <c r="I11" s="224"/>
      <c r="J11" s="224"/>
      <c r="K11" s="224"/>
      <c r="L11" s="224"/>
      <c r="M11" s="223"/>
      <c r="N11" s="224"/>
      <c r="O11" s="224"/>
      <c r="P11" s="224"/>
      <c r="Q11" s="223"/>
      <c r="R11" s="224"/>
      <c r="S11" s="223"/>
      <c r="T11" s="224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</row>
    <row r="12" spans="1:32" s="227" customFormat="1" ht="27">
      <c r="A12" s="222"/>
      <c r="B12" s="223" t="s">
        <v>265</v>
      </c>
      <c r="C12" s="226" t="s">
        <v>1</v>
      </c>
      <c r="D12" s="226" t="s">
        <v>1</v>
      </c>
      <c r="E12" s="226" t="s">
        <v>1</v>
      </c>
      <c r="F12" s="226" t="s">
        <v>1</v>
      </c>
      <c r="G12" s="226">
        <f>G19+G24</f>
        <v>0</v>
      </c>
      <c r="H12" s="226">
        <f t="shared" ref="H12:P12" si="1">H19+H24</f>
        <v>0</v>
      </c>
      <c r="I12" s="226">
        <f t="shared" si="1"/>
        <v>0</v>
      </c>
      <c r="J12" s="226">
        <f t="shared" si="1"/>
        <v>0</v>
      </c>
      <c r="K12" s="226">
        <f t="shared" si="1"/>
        <v>0</v>
      </c>
      <c r="L12" s="226" t="s">
        <v>1</v>
      </c>
      <c r="M12" s="226">
        <f t="shared" si="1"/>
        <v>0</v>
      </c>
      <c r="N12" s="226">
        <f t="shared" si="1"/>
        <v>0</v>
      </c>
      <c r="O12" s="226">
        <f t="shared" si="1"/>
        <v>0</v>
      </c>
      <c r="P12" s="226">
        <f t="shared" si="1"/>
        <v>0</v>
      </c>
      <c r="Q12" s="226">
        <f>Q19+Q24</f>
        <v>0</v>
      </c>
      <c r="R12" s="226">
        <f>R19+R24</f>
        <v>0</v>
      </c>
      <c r="S12" s="226">
        <f>S19+S24</f>
        <v>0</v>
      </c>
      <c r="T12" s="226">
        <f>T19+T24</f>
        <v>0</v>
      </c>
      <c r="U12" s="226">
        <f t="shared" ref="U12:AF12" si="2">U19+U24</f>
        <v>0</v>
      </c>
      <c r="V12" s="226">
        <f t="shared" si="2"/>
        <v>0</v>
      </c>
      <c r="W12" s="226">
        <f t="shared" si="2"/>
        <v>0</v>
      </c>
      <c r="X12" s="226">
        <f t="shared" si="2"/>
        <v>0</v>
      </c>
      <c r="Y12" s="226">
        <f t="shared" si="2"/>
        <v>0</v>
      </c>
      <c r="Z12" s="226">
        <f t="shared" si="2"/>
        <v>0</v>
      </c>
      <c r="AA12" s="226">
        <f t="shared" si="2"/>
        <v>0</v>
      </c>
      <c r="AB12" s="226">
        <f t="shared" si="2"/>
        <v>0</v>
      </c>
      <c r="AC12" s="226">
        <f t="shared" si="2"/>
        <v>0</v>
      </c>
      <c r="AD12" s="226">
        <f t="shared" si="2"/>
        <v>0</v>
      </c>
      <c r="AE12" s="226">
        <f t="shared" si="2"/>
        <v>0</v>
      </c>
      <c r="AF12" s="226">
        <f t="shared" si="2"/>
        <v>0</v>
      </c>
    </row>
    <row r="13" spans="1:32">
      <c r="A13" s="205"/>
      <c r="B13" s="178" t="s">
        <v>125</v>
      </c>
      <c r="C13" s="224"/>
      <c r="D13" s="224"/>
      <c r="E13" s="224"/>
      <c r="F13" s="224"/>
      <c r="G13" s="178"/>
      <c r="H13" s="178"/>
      <c r="I13" s="178"/>
      <c r="J13" s="178"/>
      <c r="K13" s="178"/>
      <c r="L13" s="224"/>
      <c r="M13" s="178"/>
      <c r="N13" s="178"/>
      <c r="O13" s="178"/>
      <c r="P13" s="178"/>
      <c r="Q13" s="178"/>
      <c r="R13" s="178"/>
      <c r="S13" s="178"/>
      <c r="T13" s="178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</row>
    <row r="14" spans="1:32">
      <c r="A14" s="205"/>
      <c r="B14" s="178" t="s">
        <v>234</v>
      </c>
      <c r="C14" s="224"/>
      <c r="D14" s="224"/>
      <c r="E14" s="224"/>
      <c r="F14" s="224"/>
      <c r="G14" s="178"/>
      <c r="H14" s="178"/>
      <c r="I14" s="178"/>
      <c r="J14" s="178"/>
      <c r="K14" s="178"/>
      <c r="L14" s="224"/>
      <c r="M14" s="178"/>
      <c r="N14" s="178"/>
      <c r="O14" s="178"/>
      <c r="P14" s="178"/>
      <c r="Q14" s="178"/>
      <c r="R14" s="178"/>
      <c r="S14" s="178"/>
      <c r="T14" s="178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</row>
    <row r="15" spans="1:32">
      <c r="A15" s="205"/>
      <c r="B15" s="178" t="s">
        <v>235</v>
      </c>
      <c r="C15" s="224"/>
      <c r="D15" s="224"/>
      <c r="E15" s="224"/>
      <c r="F15" s="224"/>
      <c r="G15" s="178"/>
      <c r="H15" s="178"/>
      <c r="I15" s="178"/>
      <c r="J15" s="178"/>
      <c r="K15" s="178"/>
      <c r="L15" s="224"/>
      <c r="M15" s="178"/>
      <c r="N15" s="178"/>
      <c r="O15" s="178"/>
      <c r="P15" s="178"/>
      <c r="Q15" s="178"/>
      <c r="R15" s="178"/>
      <c r="S15" s="178"/>
      <c r="T15" s="178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</row>
    <row r="16" spans="1:32">
      <c r="A16" s="205">
        <v>1</v>
      </c>
      <c r="B16" s="105"/>
      <c r="C16" s="205"/>
      <c r="D16" s="205"/>
      <c r="E16" s="205"/>
      <c r="F16" s="205"/>
      <c r="G16" s="105"/>
      <c r="H16" s="105"/>
      <c r="I16" s="105"/>
      <c r="J16" s="105"/>
      <c r="K16" s="224">
        <f>H16+I16+J16</f>
        <v>0</v>
      </c>
      <c r="L16" s="205"/>
      <c r="M16" s="105"/>
      <c r="N16" s="205"/>
      <c r="O16" s="205"/>
      <c r="P16" s="205"/>
      <c r="Q16" s="224">
        <f>N16+O16+P16</f>
        <v>0</v>
      </c>
      <c r="R16" s="224">
        <f t="shared" ref="R16:U18" si="3">G16-M16</f>
        <v>0</v>
      </c>
      <c r="S16" s="224">
        <f t="shared" si="3"/>
        <v>0</v>
      </c>
      <c r="T16" s="224">
        <f t="shared" si="3"/>
        <v>0</v>
      </c>
      <c r="U16" s="224">
        <f t="shared" si="3"/>
        <v>0</v>
      </c>
      <c r="V16" s="224">
        <f>S16+T16+U16</f>
        <v>0</v>
      </c>
      <c r="W16" s="105"/>
      <c r="X16" s="205"/>
      <c r="Y16" s="205"/>
      <c r="Z16" s="205"/>
      <c r="AA16" s="224">
        <f>X16+Y16+Z16</f>
        <v>0</v>
      </c>
      <c r="AB16" s="105"/>
      <c r="AC16" s="205"/>
      <c r="AD16" s="205"/>
      <c r="AE16" s="205"/>
      <c r="AF16" s="224">
        <f>AC16+AD16+AE16</f>
        <v>0</v>
      </c>
    </row>
    <row r="17" spans="1:32">
      <c r="A17" s="205">
        <v>2</v>
      </c>
      <c r="B17" s="105"/>
      <c r="C17" s="205"/>
      <c r="D17" s="205"/>
      <c r="E17" s="205"/>
      <c r="F17" s="205"/>
      <c r="G17" s="105"/>
      <c r="H17" s="105"/>
      <c r="I17" s="105"/>
      <c r="J17" s="105"/>
      <c r="K17" s="224">
        <f>H17+I17+J17</f>
        <v>0</v>
      </c>
      <c r="L17" s="205"/>
      <c r="M17" s="105"/>
      <c r="N17" s="205"/>
      <c r="O17" s="205"/>
      <c r="P17" s="205"/>
      <c r="Q17" s="224">
        <f>N17+O17+P17</f>
        <v>0</v>
      </c>
      <c r="R17" s="224">
        <f t="shared" si="3"/>
        <v>0</v>
      </c>
      <c r="S17" s="224">
        <f t="shared" si="3"/>
        <v>0</v>
      </c>
      <c r="T17" s="224">
        <f t="shared" si="3"/>
        <v>0</v>
      </c>
      <c r="U17" s="224">
        <f t="shared" si="3"/>
        <v>0</v>
      </c>
      <c r="V17" s="224">
        <f>S17+T17+U17</f>
        <v>0</v>
      </c>
      <c r="W17" s="105"/>
      <c r="X17" s="205"/>
      <c r="Y17" s="205"/>
      <c r="Z17" s="205"/>
      <c r="AA17" s="224">
        <f>X17+Y17+Z17</f>
        <v>0</v>
      </c>
      <c r="AB17" s="105"/>
      <c r="AC17" s="205"/>
      <c r="AD17" s="205"/>
      <c r="AE17" s="205"/>
      <c r="AF17" s="224">
        <f>AC17+AD17+AE17</f>
        <v>0</v>
      </c>
    </row>
    <row r="18" spans="1:32">
      <c r="A18" s="205">
        <v>3</v>
      </c>
      <c r="B18" s="225"/>
      <c r="C18" s="205"/>
      <c r="D18" s="205"/>
      <c r="E18" s="205"/>
      <c r="F18" s="205"/>
      <c r="G18" s="105"/>
      <c r="H18" s="105"/>
      <c r="I18" s="105"/>
      <c r="J18" s="105"/>
      <c r="K18" s="224">
        <f>H18+I18+J18</f>
        <v>0</v>
      </c>
      <c r="L18" s="205"/>
      <c r="M18" s="105"/>
      <c r="N18" s="205"/>
      <c r="O18" s="205"/>
      <c r="P18" s="205"/>
      <c r="Q18" s="224">
        <f>N18+O18+P18</f>
        <v>0</v>
      </c>
      <c r="R18" s="224">
        <f t="shared" si="3"/>
        <v>0</v>
      </c>
      <c r="S18" s="224">
        <f t="shared" si="3"/>
        <v>0</v>
      </c>
      <c r="T18" s="224">
        <f t="shared" si="3"/>
        <v>0</v>
      </c>
      <c r="U18" s="224">
        <f t="shared" si="3"/>
        <v>0</v>
      </c>
      <c r="V18" s="224">
        <f>S18+T18+U18</f>
        <v>0</v>
      </c>
      <c r="W18" s="105"/>
      <c r="X18" s="205"/>
      <c r="Y18" s="205"/>
      <c r="Z18" s="205"/>
      <c r="AA18" s="224">
        <f>X18+Y18+Z18</f>
        <v>0</v>
      </c>
      <c r="AB18" s="105"/>
      <c r="AC18" s="205"/>
      <c r="AD18" s="205"/>
      <c r="AE18" s="205"/>
      <c r="AF18" s="224">
        <f>AC18+AD18+AE18</f>
        <v>0</v>
      </c>
    </row>
    <row r="19" spans="1:32" s="227" customFormat="1" ht="27">
      <c r="A19" s="222"/>
      <c r="B19" s="230" t="s">
        <v>236</v>
      </c>
      <c r="C19" s="226" t="s">
        <v>1</v>
      </c>
      <c r="D19" s="226" t="s">
        <v>1</v>
      </c>
      <c r="E19" s="226" t="s">
        <v>1</v>
      </c>
      <c r="F19" s="226" t="s">
        <v>1</v>
      </c>
      <c r="G19" s="226">
        <f>SUM(G16:G18)</f>
        <v>0</v>
      </c>
      <c r="H19" s="226">
        <f t="shared" ref="H19:P19" si="4">SUM(H16:H18)</f>
        <v>0</v>
      </c>
      <c r="I19" s="226">
        <f t="shared" si="4"/>
        <v>0</v>
      </c>
      <c r="J19" s="226">
        <f t="shared" si="4"/>
        <v>0</v>
      </c>
      <c r="K19" s="226">
        <f t="shared" si="4"/>
        <v>0</v>
      </c>
      <c r="L19" s="226" t="s">
        <v>1</v>
      </c>
      <c r="M19" s="226">
        <f t="shared" si="4"/>
        <v>0</v>
      </c>
      <c r="N19" s="226">
        <f t="shared" si="4"/>
        <v>0</v>
      </c>
      <c r="O19" s="226">
        <f t="shared" si="4"/>
        <v>0</v>
      </c>
      <c r="P19" s="226">
        <f t="shared" si="4"/>
        <v>0</v>
      </c>
      <c r="Q19" s="226">
        <f>SUM(Q16:Q18)</f>
        <v>0</v>
      </c>
      <c r="R19" s="226">
        <f>SUM(R16:R18)</f>
        <v>0</v>
      </c>
      <c r="S19" s="226">
        <f>SUM(S16:S18)</f>
        <v>0</v>
      </c>
      <c r="T19" s="226">
        <f>SUM(T16:T18)</f>
        <v>0</v>
      </c>
      <c r="U19" s="226">
        <f t="shared" ref="U19:AF19" si="5">SUM(U16:U18)</f>
        <v>0</v>
      </c>
      <c r="V19" s="226">
        <f t="shared" si="5"/>
        <v>0</v>
      </c>
      <c r="W19" s="226">
        <f t="shared" si="5"/>
        <v>0</v>
      </c>
      <c r="X19" s="226">
        <f t="shared" si="5"/>
        <v>0</v>
      </c>
      <c r="Y19" s="226">
        <f t="shared" si="5"/>
        <v>0</v>
      </c>
      <c r="Z19" s="226">
        <f t="shared" si="5"/>
        <v>0</v>
      </c>
      <c r="AA19" s="226">
        <f t="shared" si="5"/>
        <v>0</v>
      </c>
      <c r="AB19" s="226">
        <f t="shared" si="5"/>
        <v>0</v>
      </c>
      <c r="AC19" s="226">
        <f t="shared" si="5"/>
        <v>0</v>
      </c>
      <c r="AD19" s="226">
        <f t="shared" si="5"/>
        <v>0</v>
      </c>
      <c r="AE19" s="226">
        <f t="shared" si="5"/>
        <v>0</v>
      </c>
      <c r="AF19" s="226">
        <f t="shared" si="5"/>
        <v>0</v>
      </c>
    </row>
    <row r="20" spans="1:32">
      <c r="A20" s="205"/>
      <c r="B20" s="178" t="s">
        <v>235</v>
      </c>
      <c r="C20" s="224"/>
      <c r="D20" s="224"/>
      <c r="E20" s="224"/>
      <c r="F20" s="224"/>
      <c r="G20" s="178"/>
      <c r="H20" s="178"/>
      <c r="I20" s="178"/>
      <c r="J20" s="178"/>
      <c r="K20" s="178"/>
      <c r="L20" s="224"/>
      <c r="M20" s="178"/>
      <c r="N20" s="178"/>
      <c r="O20" s="178"/>
      <c r="P20" s="178"/>
      <c r="Q20" s="178"/>
      <c r="R20" s="178"/>
      <c r="S20" s="178"/>
      <c r="T20" s="178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</row>
    <row r="21" spans="1:32">
      <c r="A21" s="205">
        <v>1</v>
      </c>
      <c r="B21" s="105"/>
      <c r="C21" s="205"/>
      <c r="D21" s="205"/>
      <c r="E21" s="205"/>
      <c r="F21" s="205"/>
      <c r="G21" s="105"/>
      <c r="H21" s="105"/>
      <c r="I21" s="105"/>
      <c r="J21" s="105"/>
      <c r="K21" s="224">
        <f>H21+I21+J21</f>
        <v>0</v>
      </c>
      <c r="L21" s="205"/>
      <c r="M21" s="105"/>
      <c r="N21" s="205"/>
      <c r="O21" s="205"/>
      <c r="P21" s="205"/>
      <c r="Q21" s="224">
        <f>N21+O21+P21</f>
        <v>0</v>
      </c>
      <c r="R21" s="224">
        <f t="shared" ref="R21:U23" si="6">G21-M21</f>
        <v>0</v>
      </c>
      <c r="S21" s="224">
        <f t="shared" si="6"/>
        <v>0</v>
      </c>
      <c r="T21" s="224">
        <f t="shared" si="6"/>
        <v>0</v>
      </c>
      <c r="U21" s="224">
        <f t="shared" si="6"/>
        <v>0</v>
      </c>
      <c r="V21" s="224">
        <f>S21+T21+U21</f>
        <v>0</v>
      </c>
      <c r="W21" s="105"/>
      <c r="X21" s="205"/>
      <c r="Y21" s="205"/>
      <c r="Z21" s="205"/>
      <c r="AA21" s="224">
        <f>X21+Y21+Z21</f>
        <v>0</v>
      </c>
      <c r="AB21" s="105"/>
      <c r="AC21" s="205"/>
      <c r="AD21" s="205"/>
      <c r="AE21" s="205"/>
      <c r="AF21" s="224">
        <f>AC21+AD21+AE21</f>
        <v>0</v>
      </c>
    </row>
    <row r="22" spans="1:32">
      <c r="A22" s="205">
        <v>2</v>
      </c>
      <c r="B22" s="105"/>
      <c r="C22" s="205"/>
      <c r="D22" s="205"/>
      <c r="E22" s="205"/>
      <c r="F22" s="205"/>
      <c r="G22" s="105"/>
      <c r="H22" s="105"/>
      <c r="I22" s="105"/>
      <c r="J22" s="105"/>
      <c r="K22" s="224">
        <f>H22+I22+J22</f>
        <v>0</v>
      </c>
      <c r="L22" s="205"/>
      <c r="M22" s="105"/>
      <c r="N22" s="205"/>
      <c r="O22" s="205"/>
      <c r="P22" s="205"/>
      <c r="Q22" s="224">
        <f>N22+O22+P22</f>
        <v>0</v>
      </c>
      <c r="R22" s="224">
        <f t="shared" si="6"/>
        <v>0</v>
      </c>
      <c r="S22" s="224">
        <f t="shared" si="6"/>
        <v>0</v>
      </c>
      <c r="T22" s="224">
        <f t="shared" si="6"/>
        <v>0</v>
      </c>
      <c r="U22" s="224">
        <f t="shared" si="6"/>
        <v>0</v>
      </c>
      <c r="V22" s="224">
        <f>S22+T22+U22</f>
        <v>0</v>
      </c>
      <c r="W22" s="105"/>
      <c r="X22" s="205"/>
      <c r="Y22" s="205"/>
      <c r="Z22" s="205"/>
      <c r="AA22" s="224">
        <f>X22+Y22+Z22</f>
        <v>0</v>
      </c>
      <c r="AB22" s="105"/>
      <c r="AC22" s="205"/>
      <c r="AD22" s="205"/>
      <c r="AE22" s="205"/>
      <c r="AF22" s="224">
        <f>AC22+AD22+AE22</f>
        <v>0</v>
      </c>
    </row>
    <row r="23" spans="1:32">
      <c r="A23" s="205">
        <v>3</v>
      </c>
      <c r="B23" s="225"/>
      <c r="C23" s="205"/>
      <c r="D23" s="205"/>
      <c r="E23" s="205"/>
      <c r="F23" s="205"/>
      <c r="G23" s="105"/>
      <c r="H23" s="105"/>
      <c r="I23" s="105"/>
      <c r="J23" s="105"/>
      <c r="K23" s="224">
        <f>H23+I23+J23</f>
        <v>0</v>
      </c>
      <c r="L23" s="205"/>
      <c r="M23" s="105"/>
      <c r="N23" s="205"/>
      <c r="O23" s="205"/>
      <c r="P23" s="205"/>
      <c r="Q23" s="224">
        <f>N23+O23+P23</f>
        <v>0</v>
      </c>
      <c r="R23" s="224">
        <f t="shared" si="6"/>
        <v>0</v>
      </c>
      <c r="S23" s="224">
        <f t="shared" si="6"/>
        <v>0</v>
      </c>
      <c r="T23" s="224">
        <f t="shared" si="6"/>
        <v>0</v>
      </c>
      <c r="U23" s="224">
        <f t="shared" si="6"/>
        <v>0</v>
      </c>
      <c r="V23" s="224">
        <f>S23+T23+U23</f>
        <v>0</v>
      </c>
      <c r="W23" s="105"/>
      <c r="X23" s="205"/>
      <c r="Y23" s="205"/>
      <c r="Z23" s="205"/>
      <c r="AA23" s="224">
        <f>X23+Y23+Z23</f>
        <v>0</v>
      </c>
      <c r="AB23" s="105"/>
      <c r="AC23" s="205"/>
      <c r="AD23" s="205"/>
      <c r="AE23" s="205"/>
      <c r="AF23" s="224">
        <f>AC23+AD23+AE23</f>
        <v>0</v>
      </c>
    </row>
    <row r="24" spans="1:32" s="227" customFormat="1" ht="27">
      <c r="A24" s="222"/>
      <c r="B24" s="230" t="s">
        <v>236</v>
      </c>
      <c r="C24" s="226" t="s">
        <v>1</v>
      </c>
      <c r="D24" s="226" t="s">
        <v>1</v>
      </c>
      <c r="E24" s="226" t="s">
        <v>1</v>
      </c>
      <c r="F24" s="226" t="s">
        <v>1</v>
      </c>
      <c r="G24" s="226">
        <f t="shared" ref="G24:P24" si="7">SUM(G21:G23)</f>
        <v>0</v>
      </c>
      <c r="H24" s="226">
        <f t="shared" si="7"/>
        <v>0</v>
      </c>
      <c r="I24" s="226">
        <f t="shared" si="7"/>
        <v>0</v>
      </c>
      <c r="J24" s="226">
        <f t="shared" si="7"/>
        <v>0</v>
      </c>
      <c r="K24" s="226">
        <f t="shared" si="7"/>
        <v>0</v>
      </c>
      <c r="L24" s="226" t="s">
        <v>1</v>
      </c>
      <c r="M24" s="226">
        <f t="shared" si="7"/>
        <v>0</v>
      </c>
      <c r="N24" s="226">
        <f t="shared" si="7"/>
        <v>0</v>
      </c>
      <c r="O24" s="226">
        <f t="shared" si="7"/>
        <v>0</v>
      </c>
      <c r="P24" s="226">
        <f t="shared" si="7"/>
        <v>0</v>
      </c>
      <c r="Q24" s="226">
        <f>SUM(Q21:Q23)</f>
        <v>0</v>
      </c>
      <c r="R24" s="226">
        <f>SUM(R21:R23)</f>
        <v>0</v>
      </c>
      <c r="S24" s="226">
        <f>SUM(S21:S23)</f>
        <v>0</v>
      </c>
      <c r="T24" s="226">
        <f>SUM(T21:T23)</f>
        <v>0</v>
      </c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</row>
    <row r="25" spans="1:32">
      <c r="A25" s="205"/>
      <c r="B25" s="225"/>
      <c r="C25" s="224"/>
      <c r="D25" s="224"/>
      <c r="E25" s="224"/>
      <c r="F25" s="224"/>
      <c r="G25" s="225"/>
      <c r="H25" s="224"/>
      <c r="I25" s="224"/>
      <c r="J25" s="224"/>
      <c r="K25" s="224"/>
      <c r="L25" s="224"/>
      <c r="M25" s="225"/>
      <c r="N25" s="224"/>
      <c r="O25" s="224"/>
      <c r="P25" s="224"/>
      <c r="Q25" s="225"/>
      <c r="R25" s="224"/>
      <c r="S25" s="225"/>
      <c r="T25" s="224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</row>
    <row r="26" spans="1:32">
      <c r="A26" s="205"/>
      <c r="B26" s="105"/>
      <c r="C26" s="224"/>
      <c r="D26" s="224"/>
      <c r="E26" s="224"/>
      <c r="F26" s="224"/>
      <c r="G26" s="105"/>
      <c r="H26" s="224"/>
      <c r="I26" s="224"/>
      <c r="J26" s="224"/>
      <c r="K26" s="224"/>
      <c r="L26" s="224"/>
      <c r="M26" s="105"/>
      <c r="N26" s="224"/>
      <c r="O26" s="224"/>
      <c r="P26" s="224"/>
      <c r="Q26" s="105"/>
      <c r="R26" s="224"/>
      <c r="S26" s="105"/>
      <c r="T26" s="224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</row>
    <row r="27" spans="1:32" ht="54">
      <c r="A27" s="222" t="s">
        <v>3</v>
      </c>
      <c r="B27" s="223" t="s">
        <v>479</v>
      </c>
      <c r="C27" s="224"/>
      <c r="D27" s="224"/>
      <c r="E27" s="224"/>
      <c r="F27" s="224"/>
      <c r="G27" s="223"/>
      <c r="H27" s="224"/>
      <c r="I27" s="224"/>
      <c r="J27" s="224"/>
      <c r="K27" s="224"/>
      <c r="L27" s="224"/>
      <c r="M27" s="223"/>
      <c r="N27" s="224"/>
      <c r="O27" s="224"/>
      <c r="P27" s="224"/>
      <c r="Q27" s="223"/>
      <c r="R27" s="224"/>
      <c r="S27" s="223"/>
      <c r="T27" s="224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</row>
    <row r="28" spans="1:32" s="227" customFormat="1" ht="14.25">
      <c r="A28" s="222"/>
      <c r="B28" s="225" t="s">
        <v>112</v>
      </c>
      <c r="C28" s="226" t="s">
        <v>1</v>
      </c>
      <c r="D28" s="226" t="s">
        <v>1</v>
      </c>
      <c r="E28" s="226" t="s">
        <v>1</v>
      </c>
      <c r="F28" s="226" t="s">
        <v>1</v>
      </c>
      <c r="G28" s="226">
        <f>SUM(G30:G32)</f>
        <v>0</v>
      </c>
      <c r="H28" s="226">
        <f t="shared" ref="H28:P28" si="8">SUM(H30:H32)</f>
        <v>0</v>
      </c>
      <c r="I28" s="226">
        <f t="shared" si="8"/>
        <v>0</v>
      </c>
      <c r="J28" s="226">
        <f t="shared" si="8"/>
        <v>0</v>
      </c>
      <c r="K28" s="226">
        <f t="shared" si="8"/>
        <v>0</v>
      </c>
      <c r="L28" s="226" t="s">
        <v>1</v>
      </c>
      <c r="M28" s="226">
        <f t="shared" si="8"/>
        <v>0</v>
      </c>
      <c r="N28" s="226">
        <f t="shared" si="8"/>
        <v>0</v>
      </c>
      <c r="O28" s="226">
        <f t="shared" si="8"/>
        <v>0</v>
      </c>
      <c r="P28" s="226">
        <f t="shared" si="8"/>
        <v>0</v>
      </c>
      <c r="Q28" s="226">
        <f>SUM(Q30:Q32)</f>
        <v>0</v>
      </c>
      <c r="R28" s="226">
        <f>SUM(R30:R32)</f>
        <v>0</v>
      </c>
      <c r="S28" s="226">
        <f>SUM(S30:S32)</f>
        <v>0</v>
      </c>
      <c r="T28" s="226">
        <f>SUM(T30:T32)</f>
        <v>0</v>
      </c>
      <c r="U28" s="226">
        <f t="shared" ref="U28:AF28" si="9">SUM(U30:U32)</f>
        <v>0</v>
      </c>
      <c r="V28" s="226">
        <f t="shared" si="9"/>
        <v>0</v>
      </c>
      <c r="W28" s="226">
        <f t="shared" si="9"/>
        <v>0</v>
      </c>
      <c r="X28" s="226">
        <f t="shared" si="9"/>
        <v>0</v>
      </c>
      <c r="Y28" s="226">
        <f t="shared" si="9"/>
        <v>0</v>
      </c>
      <c r="Z28" s="226">
        <f t="shared" si="9"/>
        <v>0</v>
      </c>
      <c r="AA28" s="226">
        <f t="shared" si="9"/>
        <v>0</v>
      </c>
      <c r="AB28" s="226">
        <f t="shared" si="9"/>
        <v>0</v>
      </c>
      <c r="AC28" s="226">
        <f t="shared" si="9"/>
        <v>0</v>
      </c>
      <c r="AD28" s="226">
        <f t="shared" si="9"/>
        <v>0</v>
      </c>
      <c r="AE28" s="226">
        <f t="shared" si="9"/>
        <v>0</v>
      </c>
      <c r="AF28" s="226">
        <f t="shared" si="9"/>
        <v>0</v>
      </c>
    </row>
    <row r="29" spans="1:32">
      <c r="A29" s="205"/>
      <c r="B29" s="178" t="s">
        <v>125</v>
      </c>
      <c r="C29" s="224"/>
      <c r="D29" s="224"/>
      <c r="E29" s="224"/>
      <c r="F29" s="224"/>
      <c r="G29" s="178"/>
      <c r="H29" s="224"/>
      <c r="I29" s="224"/>
      <c r="J29" s="224"/>
      <c r="K29" s="224"/>
      <c r="L29" s="224"/>
      <c r="M29" s="178"/>
      <c r="N29" s="224"/>
      <c r="O29" s="224"/>
      <c r="P29" s="224"/>
      <c r="Q29" s="178"/>
      <c r="R29" s="224"/>
      <c r="S29" s="178"/>
      <c r="T29" s="224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</row>
    <row r="30" spans="1:32">
      <c r="A30" s="205">
        <v>1</v>
      </c>
      <c r="B30" s="105"/>
      <c r="C30" s="224"/>
      <c r="D30" s="224" t="s">
        <v>1</v>
      </c>
      <c r="E30" s="224" t="s">
        <v>1</v>
      </c>
      <c r="F30" s="224"/>
      <c r="G30" s="105"/>
      <c r="H30" s="205"/>
      <c r="I30" s="205"/>
      <c r="J30" s="205"/>
      <c r="K30" s="224">
        <f>H30+I30+J30</f>
        <v>0</v>
      </c>
      <c r="L30" s="224"/>
      <c r="M30" s="105"/>
      <c r="N30" s="205"/>
      <c r="O30" s="205"/>
      <c r="P30" s="205"/>
      <c r="Q30" s="224">
        <f>N30+O30+P30</f>
        <v>0</v>
      </c>
      <c r="R30" s="224">
        <f t="shared" ref="R30:U32" si="10">G30-M30</f>
        <v>0</v>
      </c>
      <c r="S30" s="224">
        <f t="shared" si="10"/>
        <v>0</v>
      </c>
      <c r="T30" s="224">
        <f t="shared" si="10"/>
        <v>0</v>
      </c>
      <c r="U30" s="224">
        <f t="shared" si="10"/>
        <v>0</v>
      </c>
      <c r="V30" s="224">
        <f>S30+T30+U30</f>
        <v>0</v>
      </c>
      <c r="W30" s="105"/>
      <c r="X30" s="205"/>
      <c r="Y30" s="205"/>
      <c r="Z30" s="205"/>
      <c r="AA30" s="224">
        <f>X30+Y30+Z30</f>
        <v>0</v>
      </c>
      <c r="AB30" s="105"/>
      <c r="AC30" s="205"/>
      <c r="AD30" s="205"/>
      <c r="AE30" s="205"/>
      <c r="AF30" s="224">
        <f>AC30+AD30+AE30</f>
        <v>0</v>
      </c>
    </row>
    <row r="31" spans="1:32">
      <c r="A31" s="205">
        <v>2</v>
      </c>
      <c r="B31" s="105"/>
      <c r="C31" s="224"/>
      <c r="D31" s="224" t="s">
        <v>1</v>
      </c>
      <c r="E31" s="224" t="s">
        <v>1</v>
      </c>
      <c r="F31" s="224"/>
      <c r="G31" s="105"/>
      <c r="H31" s="205"/>
      <c r="I31" s="205"/>
      <c r="J31" s="205"/>
      <c r="K31" s="224">
        <f>H31+I31+J31</f>
        <v>0</v>
      </c>
      <c r="L31" s="224"/>
      <c r="M31" s="105"/>
      <c r="N31" s="205"/>
      <c r="O31" s="205"/>
      <c r="P31" s="205"/>
      <c r="Q31" s="224">
        <f>N31+O31+P31</f>
        <v>0</v>
      </c>
      <c r="R31" s="224">
        <f t="shared" si="10"/>
        <v>0</v>
      </c>
      <c r="S31" s="224">
        <f t="shared" si="10"/>
        <v>0</v>
      </c>
      <c r="T31" s="224">
        <f t="shared" si="10"/>
        <v>0</v>
      </c>
      <c r="U31" s="224">
        <f t="shared" si="10"/>
        <v>0</v>
      </c>
      <c r="V31" s="224">
        <f>S31+T31+U31</f>
        <v>0</v>
      </c>
      <c r="W31" s="105"/>
      <c r="X31" s="205"/>
      <c r="Y31" s="205"/>
      <c r="Z31" s="205"/>
      <c r="AA31" s="224">
        <f>X31+Y31+Z31</f>
        <v>0</v>
      </c>
      <c r="AB31" s="105"/>
      <c r="AC31" s="205"/>
      <c r="AD31" s="205"/>
      <c r="AE31" s="205"/>
      <c r="AF31" s="224">
        <f>AC31+AD31+AE31</f>
        <v>0</v>
      </c>
    </row>
    <row r="32" spans="1:32">
      <c r="A32" s="205">
        <v>3</v>
      </c>
      <c r="B32" s="105"/>
      <c r="C32" s="224"/>
      <c r="D32" s="224" t="s">
        <v>1</v>
      </c>
      <c r="E32" s="224" t="s">
        <v>1</v>
      </c>
      <c r="F32" s="224"/>
      <c r="G32" s="105"/>
      <c r="H32" s="205"/>
      <c r="I32" s="205"/>
      <c r="J32" s="205"/>
      <c r="K32" s="224">
        <f>H32+I32+J32</f>
        <v>0</v>
      </c>
      <c r="L32" s="224"/>
      <c r="M32" s="105"/>
      <c r="N32" s="205"/>
      <c r="O32" s="205"/>
      <c r="P32" s="205"/>
      <c r="Q32" s="224">
        <f>N32+O32+P32</f>
        <v>0</v>
      </c>
      <c r="R32" s="224">
        <f t="shared" si="10"/>
        <v>0</v>
      </c>
      <c r="S32" s="224">
        <f t="shared" si="10"/>
        <v>0</v>
      </c>
      <c r="T32" s="224">
        <f t="shared" si="10"/>
        <v>0</v>
      </c>
      <c r="U32" s="224">
        <f t="shared" si="10"/>
        <v>0</v>
      </c>
      <c r="V32" s="224">
        <f>S32+T32+U32</f>
        <v>0</v>
      </c>
      <c r="W32" s="105"/>
      <c r="X32" s="205"/>
      <c r="Y32" s="205"/>
      <c r="Z32" s="205"/>
      <c r="AA32" s="224">
        <f>X32+Y32+Z32</f>
        <v>0</v>
      </c>
      <c r="AB32" s="105"/>
      <c r="AC32" s="205"/>
      <c r="AD32" s="205"/>
      <c r="AE32" s="205"/>
      <c r="AF32" s="224">
        <f>AC32+AD32+AE32</f>
        <v>0</v>
      </c>
    </row>
    <row r="34" spans="2:9">
      <c r="B34" s="5" t="s">
        <v>239</v>
      </c>
    </row>
    <row r="35" spans="2:9" ht="27.75" customHeight="1">
      <c r="B35" s="298" t="s">
        <v>477</v>
      </c>
      <c r="C35" s="162"/>
      <c r="D35" s="298"/>
      <c r="E35" s="298"/>
      <c r="F35" s="298"/>
      <c r="G35" s="298"/>
    </row>
    <row r="36" spans="2:9" ht="48.75" customHeight="1">
      <c r="B36" s="976" t="s">
        <v>476</v>
      </c>
      <c r="C36" s="977"/>
      <c r="D36" s="977"/>
      <c r="E36" s="977"/>
      <c r="F36" s="977"/>
      <c r="G36" s="977"/>
      <c r="H36" s="977"/>
      <c r="I36" s="977"/>
    </row>
    <row r="37" spans="2:9" ht="29.25" customHeight="1">
      <c r="B37" s="300" t="s">
        <v>309</v>
      </c>
      <c r="C37" s="298"/>
      <c r="D37" s="298"/>
      <c r="E37" s="298"/>
      <c r="F37" s="298"/>
      <c r="G37" s="298"/>
    </row>
  </sheetData>
  <mergeCells count="5">
    <mergeCell ref="AB4:AF4"/>
    <mergeCell ref="M4:Q4"/>
    <mergeCell ref="R4:V4"/>
    <mergeCell ref="W4:AA4"/>
    <mergeCell ref="B36:I36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F17"/>
  <sheetViews>
    <sheetView workbookViewId="0">
      <selection activeCell="L18" sqref="L18"/>
    </sheetView>
  </sheetViews>
  <sheetFormatPr defaultRowHeight="13.5"/>
  <cols>
    <col min="1" max="1" width="3.140625" style="43" bestFit="1" customWidth="1"/>
    <col min="2" max="2" width="21.28515625" style="43" customWidth="1"/>
    <col min="3" max="5" width="9.140625" style="43"/>
    <col min="6" max="6" width="10.85546875" style="43" customWidth="1"/>
    <col min="7" max="7" width="8.85546875" style="43" customWidth="1"/>
    <col min="8" max="8" width="13.85546875" style="43" customWidth="1"/>
    <col min="9" max="9" width="11.5703125" style="43" customWidth="1"/>
    <col min="10" max="10" width="10.85546875" style="43" customWidth="1"/>
    <col min="11" max="12" width="11" style="43" customWidth="1"/>
    <col min="13" max="13" width="8.5703125" style="43" customWidth="1"/>
    <col min="14" max="16384" width="9.140625" style="43"/>
  </cols>
  <sheetData>
    <row r="1" spans="1:32" s="5" customFormat="1" ht="16.5">
      <c r="A1" s="32"/>
      <c r="B1" s="214" t="s">
        <v>226</v>
      </c>
      <c r="C1" s="33"/>
      <c r="D1" s="33"/>
      <c r="E1" s="33"/>
      <c r="F1" s="33"/>
      <c r="G1" s="33"/>
      <c r="H1" s="33"/>
      <c r="I1" s="3"/>
      <c r="J1" s="138"/>
      <c r="K1" s="138"/>
      <c r="L1" s="138"/>
      <c r="M1" s="33"/>
      <c r="N1" s="138"/>
      <c r="O1" s="32"/>
      <c r="P1" s="137" t="s">
        <v>254</v>
      </c>
      <c r="Q1" s="33"/>
      <c r="R1" s="138"/>
      <c r="S1" s="33"/>
      <c r="T1" s="138"/>
      <c r="U1" s="33"/>
      <c r="V1" s="138"/>
      <c r="W1" s="33"/>
      <c r="X1" s="138"/>
      <c r="Y1" s="3"/>
      <c r="Z1" s="33"/>
      <c r="AA1" s="33"/>
      <c r="AB1" s="33"/>
      <c r="AC1" s="33"/>
      <c r="AD1" s="33"/>
      <c r="AE1" s="33"/>
      <c r="AF1" s="33"/>
    </row>
    <row r="2" spans="1:32" s="5" customFormat="1" ht="22.7" customHeight="1" thickBot="1">
      <c r="A2" s="32"/>
      <c r="B2" s="24"/>
      <c r="C2" s="158"/>
      <c r="D2" s="158"/>
      <c r="E2" s="158"/>
      <c r="F2" s="158"/>
      <c r="G2" s="24"/>
      <c r="H2" s="158"/>
      <c r="I2" s="159"/>
      <c r="J2" s="9"/>
      <c r="K2" s="159"/>
      <c r="L2" s="159"/>
      <c r="M2" s="215"/>
      <c r="N2" s="216"/>
      <c r="P2" s="417" t="s">
        <v>27</v>
      </c>
      <c r="Q2" s="417"/>
      <c r="R2" s="152"/>
      <c r="S2" s="152"/>
      <c r="T2" s="152"/>
      <c r="U2" s="152"/>
      <c r="V2" s="152"/>
      <c r="W2" s="152"/>
      <c r="X2" s="152"/>
      <c r="Y2" s="152"/>
      <c r="Z2" s="33"/>
      <c r="AA2" s="33"/>
      <c r="AB2" s="33"/>
      <c r="AC2" s="33"/>
      <c r="AD2" s="33"/>
      <c r="AE2" s="33"/>
      <c r="AF2" s="33"/>
    </row>
    <row r="3" spans="1:32" s="162" customFormat="1" ht="27">
      <c r="A3" s="32"/>
      <c r="B3" s="418" t="s">
        <v>28</v>
      </c>
      <c r="C3" s="138"/>
      <c r="D3" s="138"/>
      <c r="E3" s="138"/>
      <c r="F3" s="33"/>
      <c r="G3" s="160"/>
      <c r="H3" s="33"/>
      <c r="I3" s="33"/>
      <c r="J3" s="33"/>
      <c r="K3" s="161"/>
      <c r="L3" s="161"/>
      <c r="M3" s="36"/>
      <c r="N3" s="161"/>
      <c r="O3" s="33"/>
      <c r="P3" s="161"/>
      <c r="Q3" s="36"/>
      <c r="R3" s="161"/>
      <c r="S3" s="36"/>
      <c r="T3" s="161"/>
      <c r="U3" s="36"/>
      <c r="V3" s="161"/>
      <c r="W3" s="36"/>
      <c r="X3" s="161"/>
      <c r="Y3" s="161"/>
      <c r="Z3" s="161"/>
      <c r="AA3" s="161"/>
      <c r="AB3" s="161"/>
      <c r="AC3" s="161"/>
      <c r="AD3" s="161"/>
      <c r="AE3" s="161"/>
      <c r="AF3" s="161"/>
    </row>
    <row r="4" spans="1:32" s="162" customFormat="1" ht="22.7" customHeight="1">
      <c r="A4" s="32"/>
      <c r="B4" s="160"/>
      <c r="C4" s="138"/>
      <c r="D4" s="138"/>
      <c r="E4" s="138"/>
      <c r="F4" s="33"/>
      <c r="G4" s="160"/>
      <c r="H4" s="33"/>
      <c r="I4" s="33"/>
      <c r="J4" s="33"/>
      <c r="K4" s="161"/>
      <c r="L4" s="161"/>
      <c r="M4" s="36"/>
      <c r="N4" s="161"/>
      <c r="O4" s="33"/>
      <c r="P4" s="44" t="s">
        <v>224</v>
      </c>
      <c r="Q4" s="36"/>
      <c r="R4" s="161"/>
      <c r="S4" s="36"/>
      <c r="T4" s="161"/>
      <c r="U4" s="36"/>
      <c r="V4" s="161"/>
      <c r="W4" s="36"/>
      <c r="X4" s="161"/>
      <c r="Y4" s="161"/>
      <c r="Z4" s="161"/>
      <c r="AA4" s="161"/>
      <c r="AB4" s="161"/>
      <c r="AC4" s="161"/>
      <c r="AD4" s="161"/>
      <c r="AE4" s="161"/>
      <c r="AF4" s="161"/>
    </row>
    <row r="5" spans="1:32" s="342" customFormat="1" ht="14.25">
      <c r="A5" s="260"/>
      <c r="B5" s="339"/>
      <c r="C5" s="340"/>
      <c r="D5" s="341"/>
      <c r="E5" s="341"/>
      <c r="F5" s="341"/>
      <c r="G5" s="343" t="s">
        <v>405</v>
      </c>
      <c r="H5" s="341"/>
      <c r="I5" s="341"/>
      <c r="J5" s="341"/>
      <c r="K5" s="341"/>
      <c r="L5" s="340"/>
      <c r="M5" s="979" t="s">
        <v>360</v>
      </c>
      <c r="N5" s="979"/>
      <c r="O5" s="979"/>
      <c r="P5" s="979"/>
      <c r="Q5" s="980"/>
      <c r="R5" s="979" t="s">
        <v>225</v>
      </c>
      <c r="S5" s="979"/>
      <c r="T5" s="979"/>
      <c r="U5" s="979"/>
      <c r="V5" s="979"/>
      <c r="W5" s="978" t="s">
        <v>432</v>
      </c>
      <c r="X5" s="979"/>
      <c r="Y5" s="979"/>
      <c r="Z5" s="979"/>
      <c r="AA5" s="979"/>
      <c r="AB5" s="978" t="s">
        <v>461</v>
      </c>
      <c r="AC5" s="979"/>
      <c r="AD5" s="979"/>
      <c r="AE5" s="979"/>
      <c r="AF5" s="980"/>
    </row>
    <row r="6" spans="1:32" s="162" customFormat="1" ht="89.25">
      <c r="A6" s="221" t="s">
        <v>113</v>
      </c>
      <c r="B6" s="67" t="s">
        <v>227</v>
      </c>
      <c r="C6" s="67" t="s">
        <v>228</v>
      </c>
      <c r="D6" s="67" t="s">
        <v>229</v>
      </c>
      <c r="E6" s="67" t="s">
        <v>230</v>
      </c>
      <c r="F6" s="561" t="s">
        <v>406</v>
      </c>
      <c r="G6" s="67" t="s">
        <v>219</v>
      </c>
      <c r="H6" s="299" t="s">
        <v>341</v>
      </c>
      <c r="I6" s="67" t="s">
        <v>231</v>
      </c>
      <c r="J6" s="67" t="s">
        <v>232</v>
      </c>
      <c r="K6" s="67" t="s">
        <v>233</v>
      </c>
      <c r="L6" s="561" t="s">
        <v>386</v>
      </c>
      <c r="M6" s="67" t="s">
        <v>219</v>
      </c>
      <c r="N6" s="67" t="s">
        <v>302</v>
      </c>
      <c r="O6" s="67" t="s">
        <v>231</v>
      </c>
      <c r="P6" s="67" t="s">
        <v>232</v>
      </c>
      <c r="Q6" s="67" t="s">
        <v>319</v>
      </c>
      <c r="R6" s="67" t="s">
        <v>219</v>
      </c>
      <c r="S6" s="67" t="s">
        <v>302</v>
      </c>
      <c r="T6" s="67" t="s">
        <v>231</v>
      </c>
      <c r="U6" s="67" t="s">
        <v>232</v>
      </c>
      <c r="V6" s="67" t="s">
        <v>320</v>
      </c>
      <c r="W6" s="67" t="s">
        <v>219</v>
      </c>
      <c r="X6" s="67" t="s">
        <v>302</v>
      </c>
      <c r="Y6" s="67" t="s">
        <v>231</v>
      </c>
      <c r="Z6" s="67" t="s">
        <v>232</v>
      </c>
      <c r="AA6" s="67" t="s">
        <v>321</v>
      </c>
      <c r="AB6" s="67" t="s">
        <v>219</v>
      </c>
      <c r="AC6" s="67" t="s">
        <v>302</v>
      </c>
      <c r="AD6" s="67" t="s">
        <v>231</v>
      </c>
      <c r="AE6" s="67" t="s">
        <v>232</v>
      </c>
      <c r="AF6" s="67" t="s">
        <v>322</v>
      </c>
    </row>
    <row r="7" spans="1:32" s="37" customFormat="1" ht="12.75">
      <c r="A7" s="127">
        <v>1</v>
      </c>
      <c r="B7" s="127">
        <v>2</v>
      </c>
      <c r="C7" s="127">
        <v>3</v>
      </c>
      <c r="D7" s="127">
        <v>4</v>
      </c>
      <c r="E7" s="127">
        <v>5</v>
      </c>
      <c r="F7" s="127">
        <v>6</v>
      </c>
      <c r="G7" s="127">
        <v>7</v>
      </c>
      <c r="H7" s="127">
        <v>8</v>
      </c>
      <c r="I7" s="127">
        <v>9</v>
      </c>
      <c r="J7" s="127">
        <v>10</v>
      </c>
      <c r="K7" s="127">
        <v>11</v>
      </c>
      <c r="L7" s="127">
        <v>12</v>
      </c>
      <c r="M7" s="127">
        <v>13</v>
      </c>
      <c r="N7" s="127">
        <v>14</v>
      </c>
      <c r="O7" s="127">
        <v>15</v>
      </c>
      <c r="P7" s="127">
        <v>16</v>
      </c>
      <c r="Q7" s="127">
        <v>17</v>
      </c>
      <c r="R7" s="127">
        <v>18</v>
      </c>
      <c r="S7" s="127">
        <v>19</v>
      </c>
      <c r="T7" s="127">
        <v>20</v>
      </c>
      <c r="U7" s="127">
        <v>21</v>
      </c>
      <c r="V7" s="127">
        <v>22</v>
      </c>
      <c r="W7" s="127">
        <v>23</v>
      </c>
      <c r="X7" s="127">
        <v>24</v>
      </c>
      <c r="Y7" s="127">
        <v>25</v>
      </c>
      <c r="Z7" s="127">
        <v>26</v>
      </c>
      <c r="AA7" s="127">
        <v>27</v>
      </c>
      <c r="AB7" s="127">
        <v>28</v>
      </c>
      <c r="AC7" s="127">
        <v>29</v>
      </c>
      <c r="AD7" s="127">
        <v>30</v>
      </c>
      <c r="AE7" s="127">
        <v>31</v>
      </c>
      <c r="AF7" s="127">
        <v>32</v>
      </c>
    </row>
    <row r="8" spans="1:32" s="5" customFormat="1" ht="27">
      <c r="A8" s="222" t="s">
        <v>2</v>
      </c>
      <c r="B8" s="230" t="s">
        <v>266</v>
      </c>
      <c r="C8" s="226" t="s">
        <v>1</v>
      </c>
      <c r="D8" s="226" t="s">
        <v>1</v>
      </c>
      <c r="E8" s="226" t="s">
        <v>1</v>
      </c>
      <c r="F8" s="226" t="s">
        <v>1</v>
      </c>
      <c r="G8" s="226">
        <f t="shared" ref="G8:AF8" si="0">SUM(G10:G12)</f>
        <v>0</v>
      </c>
      <c r="H8" s="226">
        <f t="shared" si="0"/>
        <v>0</v>
      </c>
      <c r="I8" s="226">
        <f t="shared" si="0"/>
        <v>0</v>
      </c>
      <c r="J8" s="226">
        <f t="shared" si="0"/>
        <v>0</v>
      </c>
      <c r="K8" s="226">
        <f t="shared" si="0"/>
        <v>0</v>
      </c>
      <c r="L8" s="226" t="s">
        <v>1</v>
      </c>
      <c r="M8" s="226">
        <f t="shared" si="0"/>
        <v>0</v>
      </c>
      <c r="N8" s="226">
        <f t="shared" si="0"/>
        <v>0</v>
      </c>
      <c r="O8" s="226">
        <f t="shared" si="0"/>
        <v>0</v>
      </c>
      <c r="P8" s="226">
        <f t="shared" si="0"/>
        <v>0</v>
      </c>
      <c r="Q8" s="226">
        <f t="shared" si="0"/>
        <v>0</v>
      </c>
      <c r="R8" s="226">
        <f t="shared" si="0"/>
        <v>0</v>
      </c>
      <c r="S8" s="226">
        <f t="shared" si="0"/>
        <v>0</v>
      </c>
      <c r="T8" s="226">
        <f t="shared" si="0"/>
        <v>0</v>
      </c>
      <c r="U8" s="226">
        <f t="shared" si="0"/>
        <v>0</v>
      </c>
      <c r="V8" s="226">
        <f t="shared" si="0"/>
        <v>0</v>
      </c>
      <c r="W8" s="226">
        <f t="shared" si="0"/>
        <v>0</v>
      </c>
      <c r="X8" s="226">
        <f t="shared" si="0"/>
        <v>0</v>
      </c>
      <c r="Y8" s="226">
        <f t="shared" si="0"/>
        <v>0</v>
      </c>
      <c r="Z8" s="226">
        <f t="shared" si="0"/>
        <v>0</v>
      </c>
      <c r="AA8" s="226">
        <f t="shared" si="0"/>
        <v>0</v>
      </c>
      <c r="AB8" s="226">
        <f t="shared" si="0"/>
        <v>0</v>
      </c>
      <c r="AC8" s="226">
        <f t="shared" si="0"/>
        <v>0</v>
      </c>
      <c r="AD8" s="226">
        <f t="shared" si="0"/>
        <v>0</v>
      </c>
      <c r="AE8" s="226">
        <f t="shared" si="0"/>
        <v>0</v>
      </c>
      <c r="AF8" s="226">
        <f t="shared" si="0"/>
        <v>0</v>
      </c>
    </row>
    <row r="9" spans="1:32" s="5" customFormat="1">
      <c r="A9" s="205"/>
      <c r="B9" s="178" t="s">
        <v>125</v>
      </c>
      <c r="C9" s="224"/>
      <c r="D9" s="224"/>
      <c r="E9" s="224"/>
      <c r="F9" s="224"/>
      <c r="G9" s="178"/>
      <c r="H9" s="224"/>
      <c r="I9" s="224"/>
      <c r="J9" s="224"/>
      <c r="K9" s="224"/>
      <c r="L9" s="224"/>
      <c r="M9" s="178"/>
      <c r="N9" s="224"/>
      <c r="O9" s="224"/>
      <c r="P9" s="224"/>
      <c r="Q9" s="178"/>
      <c r="R9" s="224"/>
      <c r="S9" s="178"/>
      <c r="T9" s="224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</row>
    <row r="10" spans="1:32" s="5" customFormat="1">
      <c r="A10" s="205">
        <v>1</v>
      </c>
      <c r="B10" s="105"/>
      <c r="C10" s="205"/>
      <c r="D10" s="224" t="s">
        <v>1</v>
      </c>
      <c r="E10" s="224" t="s">
        <v>1</v>
      </c>
      <c r="F10" s="224"/>
      <c r="G10" s="105"/>
      <c r="H10" s="205"/>
      <c r="I10" s="205"/>
      <c r="J10" s="205"/>
      <c r="K10" s="224">
        <f>H10+I10+J10</f>
        <v>0</v>
      </c>
      <c r="L10" s="224"/>
      <c r="M10" s="105"/>
      <c r="N10" s="205"/>
      <c r="O10" s="205"/>
      <c r="P10" s="205"/>
      <c r="Q10" s="224">
        <f>N10+O10+P10</f>
        <v>0</v>
      </c>
      <c r="R10" s="224">
        <f t="shared" ref="R10:U12" si="1">G10-M10</f>
        <v>0</v>
      </c>
      <c r="S10" s="224">
        <f t="shared" si="1"/>
        <v>0</v>
      </c>
      <c r="T10" s="224">
        <f t="shared" si="1"/>
        <v>0</v>
      </c>
      <c r="U10" s="224">
        <f t="shared" si="1"/>
        <v>0</v>
      </c>
      <c r="V10" s="224">
        <f>S10+T10+U10</f>
        <v>0</v>
      </c>
      <c r="W10" s="105"/>
      <c r="X10" s="205"/>
      <c r="Y10" s="205"/>
      <c r="Z10" s="205"/>
      <c r="AA10" s="224">
        <f>X10+Y10+Z10</f>
        <v>0</v>
      </c>
      <c r="AB10" s="105"/>
      <c r="AC10" s="205"/>
      <c r="AD10" s="205"/>
      <c r="AE10" s="205"/>
      <c r="AF10" s="224">
        <f>AC10+AD10+AE10</f>
        <v>0</v>
      </c>
    </row>
    <row r="11" spans="1:32" s="5" customFormat="1">
      <c r="A11" s="205">
        <v>2</v>
      </c>
      <c r="B11" s="105"/>
      <c r="C11" s="205"/>
      <c r="D11" s="224" t="s">
        <v>1</v>
      </c>
      <c r="E11" s="224" t="s">
        <v>1</v>
      </c>
      <c r="F11" s="224"/>
      <c r="G11" s="105"/>
      <c r="H11" s="205"/>
      <c r="I11" s="205"/>
      <c r="J11" s="205"/>
      <c r="K11" s="224">
        <f>H11+I11+J11</f>
        <v>0</v>
      </c>
      <c r="L11" s="224"/>
      <c r="M11" s="105"/>
      <c r="N11" s="205"/>
      <c r="O11" s="205"/>
      <c r="P11" s="205"/>
      <c r="Q11" s="224">
        <f>N11+O11+P11</f>
        <v>0</v>
      </c>
      <c r="R11" s="224">
        <f t="shared" si="1"/>
        <v>0</v>
      </c>
      <c r="S11" s="224">
        <f t="shared" si="1"/>
        <v>0</v>
      </c>
      <c r="T11" s="224">
        <f t="shared" si="1"/>
        <v>0</v>
      </c>
      <c r="U11" s="224">
        <f t="shared" si="1"/>
        <v>0</v>
      </c>
      <c r="V11" s="224">
        <f>S11+T11+U11</f>
        <v>0</v>
      </c>
      <c r="W11" s="105"/>
      <c r="X11" s="205"/>
      <c r="Y11" s="205"/>
      <c r="Z11" s="205"/>
      <c r="AA11" s="224">
        <f>X11+Y11+Z11</f>
        <v>0</v>
      </c>
      <c r="AB11" s="105"/>
      <c r="AC11" s="205"/>
      <c r="AD11" s="205"/>
      <c r="AE11" s="205"/>
      <c r="AF11" s="224">
        <f>AC11+AD11+AE11</f>
        <v>0</v>
      </c>
    </row>
    <row r="12" spans="1:32" s="5" customFormat="1">
      <c r="A12" s="205">
        <v>3</v>
      </c>
      <c r="B12" s="105"/>
      <c r="C12" s="205"/>
      <c r="D12" s="224" t="s">
        <v>1</v>
      </c>
      <c r="E12" s="224" t="s">
        <v>1</v>
      </c>
      <c r="F12" s="224"/>
      <c r="G12" s="105"/>
      <c r="H12" s="205"/>
      <c r="I12" s="205"/>
      <c r="J12" s="205"/>
      <c r="K12" s="224">
        <f>H12+I12+J12</f>
        <v>0</v>
      </c>
      <c r="L12" s="224"/>
      <c r="M12" s="105"/>
      <c r="N12" s="205"/>
      <c r="O12" s="205"/>
      <c r="P12" s="205"/>
      <c r="Q12" s="224">
        <f>N12+O12+P12</f>
        <v>0</v>
      </c>
      <c r="R12" s="224">
        <f t="shared" si="1"/>
        <v>0</v>
      </c>
      <c r="S12" s="224">
        <f t="shared" si="1"/>
        <v>0</v>
      </c>
      <c r="T12" s="224">
        <f t="shared" si="1"/>
        <v>0</v>
      </c>
      <c r="U12" s="224">
        <f t="shared" si="1"/>
        <v>0</v>
      </c>
      <c r="V12" s="224">
        <f>S12+T12+U12</f>
        <v>0</v>
      </c>
      <c r="W12" s="105"/>
      <c r="X12" s="205"/>
      <c r="Y12" s="205"/>
      <c r="Z12" s="205"/>
      <c r="AA12" s="224">
        <f>X12+Y12+Z12</f>
        <v>0</v>
      </c>
      <c r="AB12" s="105"/>
      <c r="AC12" s="205"/>
      <c r="AD12" s="205"/>
      <c r="AE12" s="205"/>
      <c r="AF12" s="224">
        <f>AC12+AD12+AE12</f>
        <v>0</v>
      </c>
    </row>
    <row r="13" spans="1:32" s="5" customFormat="1">
      <c r="A13" s="205"/>
      <c r="B13" s="105"/>
      <c r="C13" s="205"/>
      <c r="D13" s="224"/>
      <c r="E13" s="224"/>
      <c r="F13" s="224"/>
      <c r="G13" s="105"/>
      <c r="H13" s="205"/>
      <c r="I13" s="205"/>
      <c r="J13" s="205"/>
      <c r="K13" s="224"/>
      <c r="L13" s="224"/>
      <c r="M13" s="105"/>
      <c r="N13" s="205"/>
      <c r="O13" s="224"/>
      <c r="P13" s="224"/>
      <c r="Q13" s="105"/>
      <c r="R13" s="205"/>
      <c r="S13" s="105"/>
      <c r="T13" s="205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</row>
    <row r="17" spans="1:7" s="5" customFormat="1" ht="17.25">
      <c r="A17" s="4">
        <v>1</v>
      </c>
      <c r="B17" s="300" t="s">
        <v>309</v>
      </c>
      <c r="C17" s="298"/>
      <c r="D17" s="298"/>
      <c r="E17" s="298"/>
      <c r="F17" s="298"/>
      <c r="G17" s="298"/>
    </row>
  </sheetData>
  <mergeCells count="4">
    <mergeCell ref="W5:AA5"/>
    <mergeCell ref="AB5:AF5"/>
    <mergeCell ref="M5:Q5"/>
    <mergeCell ref="R5:V5"/>
  </mergeCells>
  <phoneticPr fontId="2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BA44"/>
  <sheetViews>
    <sheetView workbookViewId="0">
      <selection activeCell="K24" sqref="K24"/>
    </sheetView>
  </sheetViews>
  <sheetFormatPr defaultRowHeight="13.5"/>
  <cols>
    <col min="1" max="1" width="3.5703125" style="5" customWidth="1"/>
    <col min="2" max="2" width="24" style="21" customWidth="1"/>
    <col min="3" max="4" width="10.28515625" style="5" customWidth="1"/>
    <col min="5" max="8" width="10.7109375" style="5" customWidth="1"/>
    <col min="9" max="9" width="12.28515625" style="5" customWidth="1"/>
    <col min="10" max="10" width="12.7109375" style="392" customWidth="1"/>
    <col min="11" max="11" width="12.85546875" style="21" customWidth="1"/>
    <col min="12" max="12" width="10.7109375" style="21" customWidth="1"/>
    <col min="13" max="13" width="12.7109375" style="5" customWidth="1"/>
    <col min="14" max="14" width="13" style="5" customWidth="1"/>
    <col min="15" max="15" width="13" style="430" customWidth="1"/>
    <col min="16" max="16" width="10.7109375" style="5" customWidth="1"/>
    <col min="17" max="17" width="13.140625" style="5" customWidth="1"/>
    <col min="18" max="18" width="10.7109375" style="422" customWidth="1"/>
    <col min="19" max="19" width="12.85546875" style="21" customWidth="1"/>
    <col min="20" max="20" width="10.7109375" style="21" customWidth="1"/>
    <col min="21" max="21" width="12.7109375" style="5" customWidth="1"/>
    <col min="22" max="22" width="12.85546875" style="21" customWidth="1"/>
    <col min="23" max="23" width="10.7109375" style="21" customWidth="1"/>
    <col min="24" max="24" width="12.7109375" style="5" customWidth="1"/>
    <col min="25" max="25" width="13" style="5" customWidth="1"/>
    <col min="26" max="26" width="13" style="430" customWidth="1"/>
    <col min="27" max="27" width="10.7109375" style="5" customWidth="1"/>
    <col min="28" max="28" width="13.140625" style="5" customWidth="1"/>
    <col min="29" max="29" width="12" style="422" customWidth="1"/>
    <col min="30" max="30" width="12" style="5" customWidth="1"/>
    <col min="31" max="32" width="10.5703125" style="5" customWidth="1"/>
    <col min="33" max="33" width="11.140625" style="5" customWidth="1"/>
    <col min="34" max="34" width="10.7109375" style="422" customWidth="1"/>
    <col min="35" max="35" width="10.7109375" style="5" customWidth="1"/>
    <col min="36" max="36" width="12.7109375" style="5" customWidth="1"/>
    <col min="37" max="37" width="12.85546875" style="21" customWidth="1"/>
    <col min="38" max="38" width="10.7109375" style="21" customWidth="1"/>
    <col min="39" max="39" width="12.7109375" style="5" customWidth="1"/>
    <col min="40" max="40" width="13" style="5" customWidth="1"/>
    <col min="41" max="41" width="13" style="430" customWidth="1"/>
    <col min="42" max="42" width="10.7109375" style="5" customWidth="1"/>
    <col min="43" max="43" width="13.140625" style="5" customWidth="1"/>
    <col min="44" max="44" width="10.7109375" style="422" customWidth="1"/>
    <col min="45" max="45" width="10.7109375" style="5" customWidth="1"/>
    <col min="46" max="46" width="12.7109375" style="5" customWidth="1"/>
    <col min="47" max="47" width="12.85546875" style="21" customWidth="1"/>
    <col min="48" max="48" width="10.7109375" style="21" customWidth="1"/>
    <col min="49" max="49" width="12.7109375" style="5" customWidth="1"/>
    <col min="50" max="50" width="13" style="5" customWidth="1"/>
    <col min="51" max="51" width="13" style="430" customWidth="1"/>
    <col min="52" max="52" width="10.7109375" style="5" customWidth="1"/>
    <col min="53" max="53" width="13.140625" style="5" customWidth="1"/>
    <col min="54" max="16384" width="9.140625" style="252"/>
  </cols>
  <sheetData>
    <row r="1" spans="1:53" s="5" customFormat="1" ht="16.5">
      <c r="A1" s="32"/>
      <c r="B1" s="586" t="s">
        <v>226</v>
      </c>
      <c r="C1" s="33"/>
      <c r="D1" s="33"/>
      <c r="E1" s="33"/>
      <c r="F1" s="33"/>
      <c r="G1" s="33"/>
      <c r="H1" s="33"/>
      <c r="I1" s="33"/>
      <c r="J1" s="392"/>
      <c r="K1" s="21"/>
      <c r="L1" s="21"/>
      <c r="M1" s="33"/>
      <c r="N1" s="33"/>
      <c r="O1" s="430"/>
      <c r="P1" s="33"/>
      <c r="Q1" s="432" t="s">
        <v>263</v>
      </c>
      <c r="R1" s="430" t="s">
        <v>376</v>
      </c>
      <c r="S1" s="21"/>
      <c r="T1" s="21"/>
      <c r="U1" s="33"/>
      <c r="V1" s="21"/>
      <c r="W1" s="21"/>
      <c r="X1" s="33"/>
      <c r="Y1" s="33"/>
      <c r="Z1" s="430"/>
      <c r="AA1" s="33"/>
      <c r="AB1" s="432"/>
      <c r="AC1" s="443"/>
      <c r="AD1" s="23"/>
      <c r="AE1" s="23"/>
      <c r="AF1" s="302"/>
      <c r="AG1" s="137"/>
      <c r="AH1" s="430"/>
      <c r="AI1" s="33"/>
      <c r="AJ1" s="33"/>
      <c r="AK1" s="21"/>
      <c r="AL1" s="21"/>
      <c r="AM1" s="33"/>
      <c r="AN1" s="33"/>
      <c r="AO1" s="430"/>
      <c r="AP1" s="33"/>
      <c r="AQ1" s="432"/>
      <c r="AR1" s="430"/>
      <c r="AS1" s="33"/>
      <c r="AT1" s="33"/>
      <c r="AU1" s="21"/>
      <c r="AV1" s="21"/>
      <c r="AW1" s="33"/>
      <c r="AX1" s="33"/>
      <c r="AY1" s="430"/>
      <c r="AZ1" s="33"/>
      <c r="BA1" s="432"/>
    </row>
    <row r="2" spans="1:53" s="5" customFormat="1" ht="22.7" customHeight="1" thickBot="1">
      <c r="A2" s="32"/>
      <c r="B2" s="587"/>
      <c r="C2" s="158"/>
      <c r="D2" s="158"/>
      <c r="E2" s="158"/>
      <c r="F2" s="158"/>
      <c r="G2" s="158"/>
      <c r="H2" s="158"/>
      <c r="I2" s="158"/>
      <c r="J2" s="393"/>
      <c r="K2" s="420"/>
      <c r="L2" s="420"/>
      <c r="M2" s="158"/>
      <c r="N2" s="158"/>
      <c r="O2" s="431"/>
      <c r="P2" s="158"/>
      <c r="Q2" s="158"/>
      <c r="R2" s="431"/>
      <c r="S2" s="420"/>
      <c r="T2" s="420"/>
      <c r="U2" s="158"/>
      <c r="V2" s="420"/>
      <c r="W2" s="420"/>
      <c r="X2" s="158"/>
      <c r="Y2" s="158"/>
      <c r="Z2" s="431"/>
      <c r="AA2" s="158"/>
      <c r="AB2" s="158"/>
      <c r="AC2" s="444"/>
      <c r="AD2" s="159"/>
      <c r="AE2" s="216"/>
      <c r="AF2" s="914"/>
      <c r="AG2" s="914"/>
      <c r="AH2" s="431"/>
      <c r="AI2" s="158"/>
      <c r="AJ2" s="158"/>
      <c r="AK2" s="420"/>
      <c r="AL2" s="420"/>
      <c r="AM2" s="158"/>
      <c r="AN2" s="158"/>
      <c r="AO2" s="431"/>
      <c r="AP2" s="158"/>
      <c r="AQ2" s="158"/>
      <c r="AR2" s="431"/>
      <c r="AS2" s="158"/>
      <c r="AT2" s="158"/>
      <c r="AU2" s="420"/>
      <c r="AV2" s="420"/>
      <c r="AW2" s="158"/>
      <c r="AX2" s="158"/>
      <c r="AY2" s="431"/>
      <c r="AZ2" s="158"/>
      <c r="BA2" s="158"/>
    </row>
    <row r="3" spans="1:53" s="162" customFormat="1">
      <c r="A3" s="32"/>
      <c r="B3" s="588" t="s">
        <v>28</v>
      </c>
      <c r="C3" s="138"/>
      <c r="D3" s="138"/>
      <c r="E3" s="138"/>
      <c r="F3" s="138"/>
      <c r="G3" s="138"/>
      <c r="H3" s="138"/>
      <c r="I3" s="138"/>
      <c r="J3" s="394"/>
      <c r="K3" s="336"/>
      <c r="L3" s="336"/>
      <c r="M3" s="138"/>
      <c r="N3" s="138"/>
      <c r="O3" s="435"/>
      <c r="P3" s="138"/>
      <c r="Q3" s="138"/>
      <c r="R3" s="430"/>
      <c r="S3" s="336"/>
      <c r="T3" s="336"/>
      <c r="U3" s="138"/>
      <c r="V3" s="336"/>
      <c r="W3" s="336"/>
      <c r="X3" s="138"/>
      <c r="Y3" s="138"/>
      <c r="Z3" s="435"/>
      <c r="AA3" s="138"/>
      <c r="AB3" s="138"/>
      <c r="AC3" s="433"/>
      <c r="AD3" s="161"/>
      <c r="AE3" s="161"/>
      <c r="AF3" s="161"/>
      <c r="AG3" s="161"/>
      <c r="AH3" s="430"/>
      <c r="AI3" s="138"/>
      <c r="AJ3" s="138"/>
      <c r="AK3" s="336"/>
      <c r="AL3" s="336"/>
      <c r="AM3" s="138"/>
      <c r="AN3" s="138"/>
      <c r="AO3" s="435"/>
      <c r="AP3" s="138"/>
      <c r="AQ3" s="138"/>
      <c r="AR3" s="430"/>
      <c r="AS3" s="138"/>
      <c r="AT3" s="138"/>
      <c r="AU3" s="336"/>
      <c r="AV3" s="336"/>
      <c r="AW3" s="138"/>
      <c r="AX3" s="138"/>
      <c r="AY3" s="435"/>
      <c r="AZ3" s="138"/>
      <c r="BA3" s="138"/>
    </row>
    <row r="4" spans="1:53" s="162" customFormat="1" ht="22.7" customHeight="1">
      <c r="A4" s="32"/>
      <c r="B4" s="596"/>
      <c r="C4" s="138"/>
      <c r="D4" s="138"/>
      <c r="E4" s="138"/>
      <c r="F4" s="138"/>
      <c r="G4" s="138"/>
      <c r="H4" s="138"/>
      <c r="I4" s="138"/>
      <c r="J4" s="394"/>
      <c r="K4" s="336"/>
      <c r="L4" s="336"/>
      <c r="M4" s="138"/>
      <c r="N4" s="138"/>
      <c r="O4" s="435"/>
      <c r="P4" s="138"/>
      <c r="Q4" s="434" t="s">
        <v>224</v>
      </c>
      <c r="R4" s="430"/>
      <c r="S4" s="336"/>
      <c r="T4" s="336"/>
      <c r="U4" s="138"/>
      <c r="V4" s="336"/>
      <c r="W4" s="336"/>
      <c r="X4" s="138"/>
      <c r="Y4" s="138"/>
      <c r="Z4" s="435"/>
      <c r="AA4" s="138"/>
      <c r="AB4" s="434" t="s">
        <v>224</v>
      </c>
      <c r="AC4" s="433"/>
      <c r="AD4" s="161"/>
      <c r="AE4" s="161"/>
      <c r="AF4" s="161"/>
      <c r="AG4" s="303"/>
      <c r="AH4" s="430"/>
      <c r="AI4" s="138"/>
      <c r="AJ4" s="138"/>
      <c r="AK4" s="336"/>
      <c r="AL4" s="336"/>
      <c r="AM4" s="138"/>
      <c r="AN4" s="138"/>
      <c r="AO4" s="435"/>
      <c r="AP4" s="138"/>
      <c r="AQ4" s="434" t="s">
        <v>224</v>
      </c>
      <c r="AR4" s="430"/>
      <c r="AS4" s="138"/>
      <c r="AT4" s="138"/>
      <c r="AU4" s="336"/>
      <c r="AV4" s="336"/>
      <c r="AW4" s="138"/>
      <c r="AX4" s="138"/>
      <c r="AY4" s="435"/>
      <c r="AZ4" s="138"/>
      <c r="BA4" s="434" t="s">
        <v>224</v>
      </c>
    </row>
    <row r="5" spans="1:53" ht="13.7" customHeight="1">
      <c r="A5" s="238"/>
      <c r="B5" s="597"/>
      <c r="C5" s="439"/>
      <c r="D5" s="440"/>
      <c r="E5" s="440"/>
      <c r="F5" s="440"/>
      <c r="G5" s="440"/>
      <c r="H5" s="440"/>
      <c r="I5" s="440"/>
      <c r="J5" s="440" t="s">
        <v>402</v>
      </c>
      <c r="K5" s="440"/>
      <c r="L5" s="440"/>
      <c r="M5" s="440"/>
      <c r="N5" s="440"/>
      <c r="O5" s="440"/>
      <c r="P5" s="440"/>
      <c r="Q5" s="440"/>
      <c r="R5" s="441"/>
      <c r="S5" s="441"/>
      <c r="T5" s="441"/>
      <c r="U5" s="441"/>
      <c r="V5" s="453"/>
      <c r="W5" s="453" t="s">
        <v>360</v>
      </c>
      <c r="X5" s="453"/>
      <c r="Y5" s="453"/>
      <c r="Z5" s="453"/>
      <c r="AA5" s="453"/>
      <c r="AB5" s="442"/>
      <c r="AC5" s="983" t="s">
        <v>225</v>
      </c>
      <c r="AD5" s="984"/>
      <c r="AE5" s="984"/>
      <c r="AF5" s="984"/>
      <c r="AG5" s="985"/>
      <c r="AH5" s="441"/>
      <c r="AI5" s="441"/>
      <c r="AJ5" s="441"/>
      <c r="AK5" s="453"/>
      <c r="AL5" s="453" t="s">
        <v>435</v>
      </c>
      <c r="AM5" s="453"/>
      <c r="AN5" s="453"/>
      <c r="AO5" s="453"/>
      <c r="AP5" s="453"/>
      <c r="AQ5" s="442"/>
      <c r="AR5" s="441"/>
      <c r="AS5" s="441"/>
      <c r="AT5" s="441"/>
      <c r="AU5" s="453"/>
      <c r="AV5" s="453" t="s">
        <v>447</v>
      </c>
      <c r="AW5" s="453"/>
      <c r="AX5" s="453"/>
      <c r="AY5" s="453"/>
      <c r="AZ5" s="453"/>
      <c r="BA5" s="442"/>
    </row>
    <row r="6" spans="1:53" ht="115.5" thickBot="1">
      <c r="A6" s="454" t="s">
        <v>113</v>
      </c>
      <c r="B6" s="456" t="s">
        <v>268</v>
      </c>
      <c r="C6" s="64" t="s">
        <v>219</v>
      </c>
      <c r="D6" s="64" t="s">
        <v>228</v>
      </c>
      <c r="E6" s="64" t="s">
        <v>310</v>
      </c>
      <c r="F6" s="64" t="s">
        <v>378</v>
      </c>
      <c r="G6" s="64" t="s">
        <v>377</v>
      </c>
      <c r="H6" s="64" t="s">
        <v>301</v>
      </c>
      <c r="I6" s="494" t="s">
        <v>482</v>
      </c>
      <c r="J6" s="455" t="s">
        <v>340</v>
      </c>
      <c r="K6" s="494" t="s">
        <v>380</v>
      </c>
      <c r="L6" s="494" t="s">
        <v>379</v>
      </c>
      <c r="M6" s="64" t="s">
        <v>375</v>
      </c>
      <c r="N6" s="503" t="s">
        <v>381</v>
      </c>
      <c r="O6" s="504" t="s">
        <v>383</v>
      </c>
      <c r="P6" s="366" t="s">
        <v>231</v>
      </c>
      <c r="Q6" s="457" t="s">
        <v>269</v>
      </c>
      <c r="R6" s="458" t="s">
        <v>219</v>
      </c>
      <c r="S6" s="64" t="s">
        <v>378</v>
      </c>
      <c r="T6" s="456" t="s">
        <v>301</v>
      </c>
      <c r="U6" s="505" t="s">
        <v>382</v>
      </c>
      <c r="V6" s="505" t="s">
        <v>380</v>
      </c>
      <c r="W6" s="505" t="s">
        <v>379</v>
      </c>
      <c r="X6" s="64" t="s">
        <v>375</v>
      </c>
      <c r="Y6" s="503" t="s">
        <v>381</v>
      </c>
      <c r="Z6" s="504" t="s">
        <v>383</v>
      </c>
      <c r="AA6" s="366" t="s">
        <v>231</v>
      </c>
      <c r="AB6" s="457" t="s">
        <v>269</v>
      </c>
      <c r="AC6" s="459" t="s">
        <v>219</v>
      </c>
      <c r="AD6" s="503" t="s">
        <v>313</v>
      </c>
      <c r="AE6" s="504" t="s">
        <v>374</v>
      </c>
      <c r="AF6" s="503" t="s">
        <v>231</v>
      </c>
      <c r="AG6" s="503" t="s">
        <v>269</v>
      </c>
      <c r="AH6" s="458" t="s">
        <v>219</v>
      </c>
      <c r="AI6" s="505" t="s">
        <v>378</v>
      </c>
      <c r="AJ6" s="505" t="s">
        <v>337</v>
      </c>
      <c r="AK6" s="505" t="s">
        <v>380</v>
      </c>
      <c r="AL6" s="505" t="s">
        <v>379</v>
      </c>
      <c r="AM6" s="64" t="s">
        <v>375</v>
      </c>
      <c r="AN6" s="503" t="s">
        <v>381</v>
      </c>
      <c r="AO6" s="504" t="s">
        <v>383</v>
      </c>
      <c r="AP6" s="366" t="s">
        <v>231</v>
      </c>
      <c r="AQ6" s="457" t="s">
        <v>269</v>
      </c>
      <c r="AR6" s="458" t="s">
        <v>219</v>
      </c>
      <c r="AS6" s="505" t="s">
        <v>378</v>
      </c>
      <c r="AT6" s="505" t="s">
        <v>337</v>
      </c>
      <c r="AU6" s="505" t="s">
        <v>380</v>
      </c>
      <c r="AV6" s="505" t="s">
        <v>379</v>
      </c>
      <c r="AW6" s="64" t="s">
        <v>375</v>
      </c>
      <c r="AX6" s="503" t="s">
        <v>381</v>
      </c>
      <c r="AY6" s="504" t="s">
        <v>383</v>
      </c>
      <c r="AZ6" s="366" t="s">
        <v>231</v>
      </c>
      <c r="BA6" s="457" t="s">
        <v>269</v>
      </c>
    </row>
    <row r="7" spans="1:53" ht="14.25" thickBot="1">
      <c r="A7" s="460">
        <v>1</v>
      </c>
      <c r="B7" s="598">
        <v>2</v>
      </c>
      <c r="C7" s="461">
        <v>3</v>
      </c>
      <c r="D7" s="461">
        <v>4</v>
      </c>
      <c r="E7" s="461">
        <v>5</v>
      </c>
      <c r="F7" s="461">
        <v>6</v>
      </c>
      <c r="G7" s="461">
        <v>7</v>
      </c>
      <c r="H7" s="461">
        <v>8</v>
      </c>
      <c r="I7" s="495">
        <v>9</v>
      </c>
      <c r="J7" s="461">
        <v>10</v>
      </c>
      <c r="K7" s="495">
        <v>11</v>
      </c>
      <c r="L7" s="495">
        <v>12</v>
      </c>
      <c r="M7" s="461">
        <v>13</v>
      </c>
      <c r="N7" s="495">
        <v>14</v>
      </c>
      <c r="O7" s="495">
        <v>15</v>
      </c>
      <c r="P7" s="461">
        <v>16</v>
      </c>
      <c r="Q7" s="461">
        <v>17</v>
      </c>
      <c r="R7" s="461">
        <v>18</v>
      </c>
      <c r="S7" s="461">
        <v>19</v>
      </c>
      <c r="T7" s="461">
        <v>20</v>
      </c>
      <c r="U7" s="495">
        <v>21</v>
      </c>
      <c r="V7" s="495">
        <v>22</v>
      </c>
      <c r="W7" s="495">
        <v>23</v>
      </c>
      <c r="X7" s="461">
        <v>24</v>
      </c>
      <c r="Y7" s="495">
        <v>25</v>
      </c>
      <c r="Z7" s="495">
        <v>26</v>
      </c>
      <c r="AA7" s="461">
        <v>27</v>
      </c>
      <c r="AB7" s="461">
        <v>28</v>
      </c>
      <c r="AC7" s="461">
        <v>29</v>
      </c>
      <c r="AD7" s="495">
        <v>30</v>
      </c>
      <c r="AE7" s="495">
        <v>31</v>
      </c>
      <c r="AF7" s="495">
        <v>32</v>
      </c>
      <c r="AG7" s="495">
        <v>33</v>
      </c>
      <c r="AH7" s="461">
        <v>34</v>
      </c>
      <c r="AI7" s="495">
        <v>35</v>
      </c>
      <c r="AJ7" s="495">
        <v>36</v>
      </c>
      <c r="AK7" s="495">
        <v>37</v>
      </c>
      <c r="AL7" s="495">
        <v>38</v>
      </c>
      <c r="AM7" s="461">
        <v>39</v>
      </c>
      <c r="AN7" s="495">
        <v>40</v>
      </c>
      <c r="AO7" s="495">
        <v>41</v>
      </c>
      <c r="AP7" s="461">
        <v>42</v>
      </c>
      <c r="AQ7" s="461">
        <v>43</v>
      </c>
      <c r="AR7" s="461">
        <v>44</v>
      </c>
      <c r="AS7" s="495">
        <v>45</v>
      </c>
      <c r="AT7" s="495">
        <v>46</v>
      </c>
      <c r="AU7" s="495">
        <v>47</v>
      </c>
      <c r="AV7" s="495">
        <v>48</v>
      </c>
      <c r="AW7" s="461">
        <v>49</v>
      </c>
      <c r="AX7" s="495">
        <v>50</v>
      </c>
      <c r="AY7" s="495">
        <v>51</v>
      </c>
      <c r="AZ7" s="461">
        <v>52</v>
      </c>
      <c r="BA7" s="462">
        <v>53</v>
      </c>
    </row>
    <row r="8" spans="1:53" ht="16.5">
      <c r="A8" s="221"/>
      <c r="B8" s="599" t="s">
        <v>271</v>
      </c>
      <c r="C8" s="221"/>
      <c r="D8" s="221"/>
      <c r="E8" s="221"/>
      <c r="F8" s="221"/>
      <c r="G8" s="221"/>
      <c r="H8" s="221"/>
      <c r="I8" s="496"/>
      <c r="J8" s="396"/>
      <c r="K8" s="496"/>
      <c r="L8" s="496"/>
      <c r="M8" s="221"/>
      <c r="N8" s="496"/>
      <c r="O8" s="496"/>
      <c r="P8" s="221"/>
      <c r="Q8" s="446"/>
      <c r="R8" s="423"/>
      <c r="S8" s="313"/>
      <c r="T8" s="313"/>
      <c r="U8" s="496"/>
      <c r="V8" s="496"/>
      <c r="W8" s="496"/>
      <c r="X8" s="221"/>
      <c r="Y8" s="496"/>
      <c r="Z8" s="496"/>
      <c r="AA8" s="221"/>
      <c r="AB8" s="446"/>
      <c r="AC8" s="423"/>
      <c r="AD8" s="496"/>
      <c r="AE8" s="496"/>
      <c r="AF8" s="496"/>
      <c r="AG8" s="496"/>
      <c r="AH8" s="423"/>
      <c r="AI8" s="496"/>
      <c r="AJ8" s="496"/>
      <c r="AK8" s="496"/>
      <c r="AL8" s="496"/>
      <c r="AM8" s="221"/>
      <c r="AN8" s="496"/>
      <c r="AO8" s="496"/>
      <c r="AP8" s="221"/>
      <c r="AQ8" s="446"/>
      <c r="AR8" s="423"/>
      <c r="AS8" s="496"/>
      <c r="AT8" s="496"/>
      <c r="AU8" s="496"/>
      <c r="AV8" s="496"/>
      <c r="AW8" s="221"/>
      <c r="AX8" s="496"/>
      <c r="AY8" s="496"/>
      <c r="AZ8" s="221"/>
      <c r="BA8" s="446"/>
    </row>
    <row r="9" spans="1:53" ht="14.25">
      <c r="A9" s="105"/>
      <c r="B9" s="311" t="s">
        <v>196</v>
      </c>
      <c r="C9" s="105"/>
      <c r="D9" s="105"/>
      <c r="E9" s="105"/>
      <c r="F9" s="256"/>
      <c r="G9" s="105"/>
      <c r="H9" s="105"/>
      <c r="I9" s="497"/>
      <c r="J9" s="397"/>
      <c r="K9" s="497"/>
      <c r="L9" s="497"/>
      <c r="M9" s="105"/>
      <c r="N9" s="497"/>
      <c r="O9" s="497"/>
      <c r="P9" s="105"/>
      <c r="Q9" s="447"/>
      <c r="R9" s="436"/>
      <c r="S9" s="269"/>
      <c r="T9" s="269"/>
      <c r="U9" s="497"/>
      <c r="V9" s="497"/>
      <c r="W9" s="497"/>
      <c r="X9" s="105"/>
      <c r="Y9" s="497"/>
      <c r="Z9" s="497"/>
      <c r="AA9" s="105"/>
      <c r="AB9" s="447"/>
      <c r="AC9" s="436"/>
      <c r="AD9" s="507"/>
      <c r="AE9" s="508"/>
      <c r="AF9" s="508"/>
      <c r="AG9" s="508"/>
      <c r="AH9" s="436"/>
      <c r="AI9" s="507"/>
      <c r="AJ9" s="497"/>
      <c r="AK9" s="497"/>
      <c r="AL9" s="497"/>
      <c r="AM9" s="105"/>
      <c r="AN9" s="497"/>
      <c r="AO9" s="497"/>
      <c r="AP9" s="105"/>
      <c r="AQ9" s="447"/>
      <c r="AR9" s="436"/>
      <c r="AS9" s="507"/>
      <c r="AT9" s="497"/>
      <c r="AU9" s="497"/>
      <c r="AV9" s="497"/>
      <c r="AW9" s="105"/>
      <c r="AX9" s="497"/>
      <c r="AY9" s="497"/>
      <c r="AZ9" s="105"/>
      <c r="BA9" s="447"/>
    </row>
    <row r="10" spans="1:53">
      <c r="A10" s="127"/>
      <c r="B10" s="590" t="s">
        <v>475</v>
      </c>
      <c r="C10" s="221"/>
      <c r="D10" s="127"/>
      <c r="E10" s="221"/>
      <c r="F10" s="221"/>
      <c r="G10" s="221"/>
      <c r="H10" s="221"/>
      <c r="I10" s="496"/>
      <c r="J10" s="396"/>
      <c r="K10" s="496"/>
      <c r="L10" s="496"/>
      <c r="M10" s="221"/>
      <c r="N10" s="496"/>
      <c r="O10" s="496"/>
      <c r="P10" s="221"/>
      <c r="Q10" s="446"/>
      <c r="R10" s="423"/>
      <c r="S10" s="313"/>
      <c r="T10" s="313"/>
      <c r="U10" s="496"/>
      <c r="V10" s="496"/>
      <c r="W10" s="496"/>
      <c r="X10" s="221"/>
      <c r="Y10" s="496"/>
      <c r="Z10" s="496"/>
      <c r="AA10" s="221"/>
      <c r="AB10" s="446"/>
      <c r="AC10" s="423"/>
      <c r="AD10" s="496"/>
      <c r="AE10" s="509"/>
      <c r="AF10" s="496"/>
      <c r="AG10" s="496"/>
      <c r="AH10" s="423"/>
      <c r="AI10" s="496"/>
      <c r="AJ10" s="496"/>
      <c r="AK10" s="496"/>
      <c r="AL10" s="496"/>
      <c r="AM10" s="221"/>
      <c r="AN10" s="496"/>
      <c r="AO10" s="496"/>
      <c r="AP10" s="221"/>
      <c r="AQ10" s="446"/>
      <c r="AR10" s="423"/>
      <c r="AS10" s="496"/>
      <c r="AT10" s="496"/>
      <c r="AU10" s="496"/>
      <c r="AV10" s="496"/>
      <c r="AW10" s="221"/>
      <c r="AX10" s="496"/>
      <c r="AY10" s="496"/>
      <c r="AZ10" s="221"/>
      <c r="BA10" s="446"/>
    </row>
    <row r="11" spans="1:53" ht="14.25">
      <c r="A11" s="105"/>
      <c r="B11" s="311" t="s">
        <v>196</v>
      </c>
      <c r="C11" s="105"/>
      <c r="D11" s="105"/>
      <c r="E11" s="105"/>
      <c r="F11" s="256"/>
      <c r="G11" s="105"/>
      <c r="H11" s="105"/>
      <c r="I11" s="497"/>
      <c r="J11" s="397"/>
      <c r="K11" s="497"/>
      <c r="L11" s="497"/>
      <c r="M11" s="105"/>
      <c r="N11" s="497"/>
      <c r="O11" s="497"/>
      <c r="P11" s="105"/>
      <c r="Q11" s="447"/>
      <c r="R11" s="436"/>
      <c r="S11" s="269"/>
      <c r="T11" s="269"/>
      <c r="U11" s="497"/>
      <c r="V11" s="497"/>
      <c r="W11" s="497"/>
      <c r="X11" s="105"/>
      <c r="Y11" s="497"/>
      <c r="Z11" s="497"/>
      <c r="AA11" s="105"/>
      <c r="AB11" s="447"/>
      <c r="AC11" s="436"/>
      <c r="AD11" s="507"/>
      <c r="AE11" s="508"/>
      <c r="AF11" s="508"/>
      <c r="AG11" s="508"/>
      <c r="AH11" s="436"/>
      <c r="AI11" s="507"/>
      <c r="AJ11" s="497"/>
      <c r="AK11" s="497"/>
      <c r="AL11" s="497"/>
      <c r="AM11" s="105"/>
      <c r="AN11" s="497"/>
      <c r="AO11" s="497"/>
      <c r="AP11" s="105"/>
      <c r="AQ11" s="447"/>
      <c r="AR11" s="436"/>
      <c r="AS11" s="507"/>
      <c r="AT11" s="497"/>
      <c r="AU11" s="497"/>
      <c r="AV11" s="497"/>
      <c r="AW11" s="105"/>
      <c r="AX11" s="497"/>
      <c r="AY11" s="497"/>
      <c r="AZ11" s="105"/>
      <c r="BA11" s="447"/>
    </row>
    <row r="12" spans="1:53">
      <c r="A12" s="127">
        <v>1</v>
      </c>
      <c r="B12" s="313"/>
      <c r="C12" s="205"/>
      <c r="D12" s="205"/>
      <c r="E12" s="31"/>
      <c r="F12" s="205"/>
      <c r="G12" s="31"/>
      <c r="H12" s="31"/>
      <c r="I12" s="498">
        <f>+$H12*66140</f>
        <v>0</v>
      </c>
      <c r="J12" s="428"/>
      <c r="K12" s="498">
        <f>+I12*0.02*F12</f>
        <v>0</v>
      </c>
      <c r="L12" s="498">
        <f>I12*$G12/100</f>
        <v>0</v>
      </c>
      <c r="M12" s="427"/>
      <c r="N12" s="498">
        <f>IF((K12+L12+M12)&gt;(I12*0.3),I12*0.3,K12+L12+M12)</f>
        <v>0</v>
      </c>
      <c r="O12" s="498">
        <f>IF(J12&gt;N12,J12,N12)</f>
        <v>0</v>
      </c>
      <c r="P12" s="427"/>
      <c r="Q12" s="448">
        <f>IF(O12=0,I12+I12*0.15,I12+O12+P12)</f>
        <v>0</v>
      </c>
      <c r="R12" s="436"/>
      <c r="S12" s="429"/>
      <c r="T12" s="429"/>
      <c r="U12" s="498">
        <f>+T12*66140</f>
        <v>0</v>
      </c>
      <c r="V12" s="506">
        <f>+U12*0.02*S12</f>
        <v>0</v>
      </c>
      <c r="W12" s="506">
        <f>U12*$G12/100</f>
        <v>0</v>
      </c>
      <c r="X12" s="427"/>
      <c r="Y12" s="498">
        <f>IF((V12+W12+X12)&gt;(U12*0.3),U12*0.3,V12+W12+X12)</f>
        <v>0</v>
      </c>
      <c r="Z12" s="498">
        <f>IF($J12&gt;Y12,$J12,Y12)</f>
        <v>0</v>
      </c>
      <c r="AA12" s="427"/>
      <c r="AB12" s="448">
        <f>IF(Z12=0,U12+U12*0.15,U12+Z12+AA12)</f>
        <v>0</v>
      </c>
      <c r="AC12" s="424">
        <f>+C12-R12</f>
        <v>0</v>
      </c>
      <c r="AD12" s="499">
        <f>+I12-U12</f>
        <v>0</v>
      </c>
      <c r="AE12" s="499">
        <f>+O12-Z12</f>
        <v>0</v>
      </c>
      <c r="AF12" s="499">
        <f>+P12-AA12</f>
        <v>0</v>
      </c>
      <c r="AG12" s="499">
        <f>+Q12-AB12</f>
        <v>0</v>
      </c>
      <c r="AH12" s="436"/>
      <c r="AI12" s="510">
        <f>+F12+1</f>
        <v>1</v>
      </c>
      <c r="AJ12" s="498">
        <f>+$H12*66140</f>
        <v>0</v>
      </c>
      <c r="AK12" s="506">
        <f>+AJ12*0.02*AI12</f>
        <v>0</v>
      </c>
      <c r="AL12" s="506">
        <f>AJ12*$G12/100</f>
        <v>0</v>
      </c>
      <c r="AM12" s="427"/>
      <c r="AN12" s="498">
        <f>IF((AK12+AL12+AM12)&gt;(AJ12*0.3),AJ12*0.3,AK12+AL12+AM12)</f>
        <v>0</v>
      </c>
      <c r="AO12" s="498">
        <f>IF($J12&gt;AN12,$J12,AN12)</f>
        <v>0</v>
      </c>
      <c r="AP12" s="427"/>
      <c r="AQ12" s="448">
        <f>IF(AO12=0,AJ12+AJ12*0.15,AJ12+AO12+AP12)</f>
        <v>0</v>
      </c>
      <c r="AR12" s="436"/>
      <c r="AS12" s="510">
        <f>+AI12+1</f>
        <v>2</v>
      </c>
      <c r="AT12" s="498">
        <f>+$H12*66140</f>
        <v>0</v>
      </c>
      <c r="AU12" s="506">
        <f>+AT12*0.02*AS12</f>
        <v>0</v>
      </c>
      <c r="AV12" s="506">
        <f>AT12*$G12/100</f>
        <v>0</v>
      </c>
      <c r="AW12" s="427"/>
      <c r="AX12" s="498">
        <f>IF((AU12+AV12+AW12)&gt;(AT12*0.3),AT12*0.3,AU12+AV12+AW12)</f>
        <v>0</v>
      </c>
      <c r="AY12" s="498">
        <f>IF($J12&gt;AX12,$J12,AX12)</f>
        <v>0</v>
      </c>
      <c r="AZ12" s="427"/>
      <c r="BA12" s="448">
        <f>IF(AY12=0,AT12+AT12*0.15,AT12+AY12+AZ12)</f>
        <v>0</v>
      </c>
    </row>
    <row r="13" spans="1:53">
      <c r="A13" s="127">
        <v>2</v>
      </c>
      <c r="B13" s="313"/>
      <c r="C13" s="205"/>
      <c r="D13" s="205"/>
      <c r="E13" s="31"/>
      <c r="F13" s="205"/>
      <c r="G13" s="31"/>
      <c r="H13" s="31"/>
      <c r="I13" s="498">
        <f>+$H13*66140</f>
        <v>0</v>
      </c>
      <c r="J13" s="428"/>
      <c r="K13" s="498">
        <f>+I13*0.02*F13</f>
        <v>0</v>
      </c>
      <c r="L13" s="498">
        <f>I13*$G13/100</f>
        <v>0</v>
      </c>
      <c r="M13" s="427"/>
      <c r="N13" s="498">
        <f>IF((K13+L13+M13)&gt;(I13*0.3),I13*0.3,K13+L13+M13)</f>
        <v>0</v>
      </c>
      <c r="O13" s="498">
        <f>IF(J13&gt;N13,J13,N13)</f>
        <v>0</v>
      </c>
      <c r="P13" s="427"/>
      <c r="Q13" s="448">
        <f>IF(O13=0,I13+I13*0.15,I13+O13+P13)</f>
        <v>0</v>
      </c>
      <c r="R13" s="436"/>
      <c r="S13" s="429"/>
      <c r="T13" s="429"/>
      <c r="U13" s="498">
        <f>+T13*66140</f>
        <v>0</v>
      </c>
      <c r="V13" s="506">
        <f>+U13*0.02*S13</f>
        <v>0</v>
      </c>
      <c r="W13" s="506">
        <f>U13*$G13/100</f>
        <v>0</v>
      </c>
      <c r="X13" s="427"/>
      <c r="Y13" s="498">
        <f>IF((V13+W13+X13)&gt;(U13*0.3),U13*0.3,V13+W13+X13)</f>
        <v>0</v>
      </c>
      <c r="Z13" s="498">
        <f>IF($J13&gt;Y13,$J13,Y13)</f>
        <v>0</v>
      </c>
      <c r="AA13" s="427"/>
      <c r="AB13" s="448">
        <f>IF(Z13=0,U13+U13*0.15,U13+Z13+AA13)</f>
        <v>0</v>
      </c>
      <c r="AC13" s="424">
        <f t="shared" ref="AC13:AC28" si="0">+C13-R13</f>
        <v>0</v>
      </c>
      <c r="AD13" s="499">
        <f t="shared" ref="AD13:AD28" si="1">+I13-U13</f>
        <v>0</v>
      </c>
      <c r="AE13" s="499">
        <f t="shared" ref="AE13:AE28" si="2">+O13-Z13</f>
        <v>0</v>
      </c>
      <c r="AF13" s="499">
        <f t="shared" ref="AF13:AF28" si="3">+P13-AA13</f>
        <v>0</v>
      </c>
      <c r="AG13" s="499">
        <f t="shared" ref="AG13:AG28" si="4">+Q13-AB13</f>
        <v>0</v>
      </c>
      <c r="AH13" s="436"/>
      <c r="AI13" s="510">
        <f>+F13+1</f>
        <v>1</v>
      </c>
      <c r="AJ13" s="498">
        <f>+$H13*66140</f>
        <v>0</v>
      </c>
      <c r="AK13" s="506">
        <f>+AJ13*0.02*AI13</f>
        <v>0</v>
      </c>
      <c r="AL13" s="506">
        <f>AJ13*$G13/100</f>
        <v>0</v>
      </c>
      <c r="AM13" s="427"/>
      <c r="AN13" s="498">
        <f>IF((AK13+AL13+AM13)&gt;(AJ13*0.3),AJ13*0.3,AK13+AL13+AM13)</f>
        <v>0</v>
      </c>
      <c r="AO13" s="498">
        <f>IF($J13&gt;AN13,$J13,AN13)</f>
        <v>0</v>
      </c>
      <c r="AP13" s="427"/>
      <c r="AQ13" s="448">
        <f>IF(AO13=0,AJ13+AJ13*0.15,AJ13+AO13+AP13)</f>
        <v>0</v>
      </c>
      <c r="AR13" s="436"/>
      <c r="AS13" s="510">
        <f>+AI13+1</f>
        <v>2</v>
      </c>
      <c r="AT13" s="498">
        <f>+$H13*66140</f>
        <v>0</v>
      </c>
      <c r="AU13" s="506">
        <f>+AT13*0.02*AS13</f>
        <v>0</v>
      </c>
      <c r="AV13" s="506">
        <f>AT13*$G13/100</f>
        <v>0</v>
      </c>
      <c r="AW13" s="427"/>
      <c r="AX13" s="498">
        <f>IF((AU13+AV13+AW13)&gt;(AT13*0.3),AT13*0.3,AU13+AV13+AW13)</f>
        <v>0</v>
      </c>
      <c r="AY13" s="498">
        <f>IF($J13&gt;AX13,$J13,AX13)</f>
        <v>0</v>
      </c>
      <c r="AZ13" s="427"/>
      <c r="BA13" s="448">
        <f>IF(AY13=0,AT13+AT13*0.15,AT13+AY13+AZ13)</f>
        <v>0</v>
      </c>
    </row>
    <row r="14" spans="1:53">
      <c r="A14" s="127">
        <v>3</v>
      </c>
      <c r="B14" s="313"/>
      <c r="C14" s="205"/>
      <c r="D14" s="205"/>
      <c r="E14" s="31"/>
      <c r="F14" s="205"/>
      <c r="G14" s="31"/>
      <c r="H14" s="31"/>
      <c r="I14" s="498">
        <f>+$H14*66140</f>
        <v>0</v>
      </c>
      <c r="J14" s="428"/>
      <c r="K14" s="498">
        <f>+I14*0.02*F14</f>
        <v>0</v>
      </c>
      <c r="L14" s="498">
        <f>I14*$G14/100</f>
        <v>0</v>
      </c>
      <c r="M14" s="427"/>
      <c r="N14" s="498">
        <f>IF((K14+L14+M14)&gt;(I14*0.3),I14*0.3,K14+L14+M14)</f>
        <v>0</v>
      </c>
      <c r="O14" s="498">
        <f>IF(J14&gt;N14,J14,N14)</f>
        <v>0</v>
      </c>
      <c r="P14" s="427"/>
      <c r="Q14" s="448">
        <f>IF(O14=0,I14+I14*0.15,I14+O14+P14)</f>
        <v>0</v>
      </c>
      <c r="R14" s="436"/>
      <c r="S14" s="429"/>
      <c r="T14" s="429"/>
      <c r="U14" s="498">
        <f>+T14*66140</f>
        <v>0</v>
      </c>
      <c r="V14" s="506">
        <f>+U14*0.02*S14</f>
        <v>0</v>
      </c>
      <c r="W14" s="506">
        <f>U14*$G14/100</f>
        <v>0</v>
      </c>
      <c r="X14" s="427"/>
      <c r="Y14" s="498">
        <f>IF((V14+W14+X14)&gt;(U14*0.3),U14*0.3,V14+W14+X14)</f>
        <v>0</v>
      </c>
      <c r="Z14" s="498">
        <f>IF($J14&gt;Y14,$J14,Y14)</f>
        <v>0</v>
      </c>
      <c r="AA14" s="427"/>
      <c r="AB14" s="448">
        <f>IF(Z14=0,U14+U14*0.15,U14+Z14+AA14)</f>
        <v>0</v>
      </c>
      <c r="AC14" s="424">
        <f t="shared" si="0"/>
        <v>0</v>
      </c>
      <c r="AD14" s="499">
        <f t="shared" si="1"/>
        <v>0</v>
      </c>
      <c r="AE14" s="499">
        <f t="shared" si="2"/>
        <v>0</v>
      </c>
      <c r="AF14" s="499">
        <f t="shared" si="3"/>
        <v>0</v>
      </c>
      <c r="AG14" s="499">
        <f t="shared" si="4"/>
        <v>0</v>
      </c>
      <c r="AH14" s="436"/>
      <c r="AI14" s="510">
        <f>+F14+1</f>
        <v>1</v>
      </c>
      <c r="AJ14" s="498">
        <f>+$H14*66140</f>
        <v>0</v>
      </c>
      <c r="AK14" s="506">
        <f>+AJ14*0.02*AI14</f>
        <v>0</v>
      </c>
      <c r="AL14" s="506">
        <f>AJ14*$G14/100</f>
        <v>0</v>
      </c>
      <c r="AM14" s="427"/>
      <c r="AN14" s="498">
        <f>IF((AK14+AL14+AM14)&gt;(AJ14*0.3),AJ14*0.3,AK14+AL14+AM14)</f>
        <v>0</v>
      </c>
      <c r="AO14" s="498">
        <f>IF($J14&gt;AN14,$J14,AN14)</f>
        <v>0</v>
      </c>
      <c r="AP14" s="427"/>
      <c r="AQ14" s="448">
        <f>IF(AO14=0,AJ14+AJ14*0.15,AJ14+AO14+AP14)</f>
        <v>0</v>
      </c>
      <c r="AR14" s="436"/>
      <c r="AS14" s="510">
        <f>+AI14+1</f>
        <v>2</v>
      </c>
      <c r="AT14" s="498">
        <f>+$H14*66140</f>
        <v>0</v>
      </c>
      <c r="AU14" s="506">
        <f>+AT14*0.02*AS14</f>
        <v>0</v>
      </c>
      <c r="AV14" s="506">
        <f>AT14*$G14/100</f>
        <v>0</v>
      </c>
      <c r="AW14" s="427"/>
      <c r="AX14" s="498">
        <f>IF((AU14+AV14+AW14)&gt;(AT14*0.3),AT14*0.3,AU14+AV14+AW14)</f>
        <v>0</v>
      </c>
      <c r="AY14" s="498">
        <f>IF($J14&gt;AX14,$J14,AX14)</f>
        <v>0</v>
      </c>
      <c r="AZ14" s="427"/>
      <c r="BA14" s="448">
        <f>IF(AY14=0,AT14+AT14*0.15,AT14+AY14+AZ14)</f>
        <v>0</v>
      </c>
    </row>
    <row r="15" spans="1:53">
      <c r="A15" s="127"/>
      <c r="B15" s="313"/>
      <c r="C15" s="205"/>
      <c r="D15" s="205"/>
      <c r="E15" s="31"/>
      <c r="F15" s="205"/>
      <c r="G15" s="31"/>
      <c r="H15" s="31"/>
      <c r="I15" s="498">
        <f>+$H15*66140</f>
        <v>0</v>
      </c>
      <c r="J15" s="428"/>
      <c r="K15" s="498">
        <f>+I15*0.02*F15</f>
        <v>0</v>
      </c>
      <c r="L15" s="498">
        <f>I15*$G15/100</f>
        <v>0</v>
      </c>
      <c r="M15" s="427"/>
      <c r="N15" s="498">
        <f>IF((K15+L15+M15)&gt;(I15*0.3),I15*0.3,K15+L15+M15)</f>
        <v>0</v>
      </c>
      <c r="O15" s="498">
        <f>IF(J15&gt;N15,J15,N15)</f>
        <v>0</v>
      </c>
      <c r="P15" s="427"/>
      <c r="Q15" s="448">
        <f>IF(O15=0,I15+I15*0.15,I15+O15+P15)</f>
        <v>0</v>
      </c>
      <c r="R15" s="436"/>
      <c r="S15" s="429"/>
      <c r="T15" s="429"/>
      <c r="U15" s="498">
        <f>+T15*66140</f>
        <v>0</v>
      </c>
      <c r="V15" s="506">
        <f>+U15*0.02*S15</f>
        <v>0</v>
      </c>
      <c r="W15" s="506">
        <f>U15*$G15/100</f>
        <v>0</v>
      </c>
      <c r="X15" s="427"/>
      <c r="Y15" s="498">
        <f>IF((V15+W15+X15)&gt;(U15*0.3),U15*0.3,V15+W15+X15)</f>
        <v>0</v>
      </c>
      <c r="Z15" s="498">
        <f>IF($J15&gt;Y15,$J15,Y15)</f>
        <v>0</v>
      </c>
      <c r="AA15" s="427"/>
      <c r="AB15" s="448">
        <f>IF(Z15=0,U15+U15*0.15,U15+Z15+AA15)</f>
        <v>0</v>
      </c>
      <c r="AC15" s="424">
        <f t="shared" si="0"/>
        <v>0</v>
      </c>
      <c r="AD15" s="499">
        <f t="shared" si="1"/>
        <v>0</v>
      </c>
      <c r="AE15" s="499">
        <f t="shared" si="2"/>
        <v>0</v>
      </c>
      <c r="AF15" s="499">
        <f t="shared" si="3"/>
        <v>0</v>
      </c>
      <c r="AG15" s="499">
        <f t="shared" si="4"/>
        <v>0</v>
      </c>
      <c r="AH15" s="436"/>
      <c r="AI15" s="510">
        <f>+F15+1</f>
        <v>1</v>
      </c>
      <c r="AJ15" s="498">
        <f>+$H15*66140</f>
        <v>0</v>
      </c>
      <c r="AK15" s="506">
        <f>+AJ15*0.02*AI15</f>
        <v>0</v>
      </c>
      <c r="AL15" s="506">
        <f>AJ15*$G15/100</f>
        <v>0</v>
      </c>
      <c r="AM15" s="427"/>
      <c r="AN15" s="498">
        <f>IF((AK15+AL15+AM15)&gt;(AJ15*0.3),AJ15*0.3,AK15+AL15+AM15)</f>
        <v>0</v>
      </c>
      <c r="AO15" s="498">
        <f>IF($J15&gt;AN15,$J15,AN15)</f>
        <v>0</v>
      </c>
      <c r="AP15" s="427"/>
      <c r="AQ15" s="448">
        <f>IF(AO15=0,AJ15+AJ15*0.15,AJ15+AO15+AP15)</f>
        <v>0</v>
      </c>
      <c r="AR15" s="436"/>
      <c r="AS15" s="510">
        <f>+AI15+1</f>
        <v>2</v>
      </c>
      <c r="AT15" s="498">
        <f>+$H15*66140</f>
        <v>0</v>
      </c>
      <c r="AU15" s="506">
        <f>+AT15*0.02*AS15</f>
        <v>0</v>
      </c>
      <c r="AV15" s="506">
        <f>AT15*$G15/100</f>
        <v>0</v>
      </c>
      <c r="AW15" s="427"/>
      <c r="AX15" s="498">
        <f>IF((AU15+AV15+AW15)&gt;(AT15*0.3),AT15*0.3,AU15+AV15+AW15)</f>
        <v>0</v>
      </c>
      <c r="AY15" s="498">
        <f>IF($J15&gt;AX15,$J15,AX15)</f>
        <v>0</v>
      </c>
      <c r="AZ15" s="427"/>
      <c r="BA15" s="448">
        <f>IF(AY15=0,AT15+AT15*0.15,AT15+AY15+AZ15)</f>
        <v>0</v>
      </c>
    </row>
    <row r="16" spans="1:53" s="259" customFormat="1">
      <c r="A16" s="256"/>
      <c r="B16" s="314" t="s">
        <v>279</v>
      </c>
      <c r="C16" s="258">
        <f>SUM(C12:C14)</f>
        <v>0</v>
      </c>
      <c r="D16" s="258" t="s">
        <v>1</v>
      </c>
      <c r="E16" s="258" t="s">
        <v>1</v>
      </c>
      <c r="F16" s="258" t="s">
        <v>1</v>
      </c>
      <c r="G16" s="258" t="s">
        <v>1</v>
      </c>
      <c r="H16" s="258" t="s">
        <v>1</v>
      </c>
      <c r="I16" s="499">
        <f t="shared" ref="I16:AA16" si="5">SUM(I12:I14)</f>
        <v>0</v>
      </c>
      <c r="J16" s="399">
        <f t="shared" si="5"/>
        <v>0</v>
      </c>
      <c r="K16" s="499">
        <f t="shared" si="5"/>
        <v>0</v>
      </c>
      <c r="L16" s="499">
        <f t="shared" si="5"/>
        <v>0</v>
      </c>
      <c r="M16" s="258">
        <f>SUM(M12:M14)</f>
        <v>0</v>
      </c>
      <c r="N16" s="499">
        <f t="shared" si="5"/>
        <v>0</v>
      </c>
      <c r="O16" s="499">
        <f t="shared" si="5"/>
        <v>0</v>
      </c>
      <c r="P16" s="258">
        <f t="shared" si="5"/>
        <v>0</v>
      </c>
      <c r="Q16" s="449">
        <f t="shared" si="5"/>
        <v>0</v>
      </c>
      <c r="R16" s="424">
        <f t="shared" si="5"/>
        <v>0</v>
      </c>
      <c r="S16" s="421" t="s">
        <v>1</v>
      </c>
      <c r="T16" s="421" t="s">
        <v>1</v>
      </c>
      <c r="U16" s="499">
        <f t="shared" si="5"/>
        <v>0</v>
      </c>
      <c r="V16" s="499">
        <f t="shared" si="5"/>
        <v>0</v>
      </c>
      <c r="W16" s="499">
        <f t="shared" si="5"/>
        <v>0</v>
      </c>
      <c r="X16" s="258">
        <f t="shared" si="5"/>
        <v>0</v>
      </c>
      <c r="Y16" s="499">
        <f t="shared" si="5"/>
        <v>0</v>
      </c>
      <c r="Z16" s="499">
        <f t="shared" si="5"/>
        <v>0</v>
      </c>
      <c r="AA16" s="258">
        <f t="shared" si="5"/>
        <v>0</v>
      </c>
      <c r="AB16" s="449">
        <f t="shared" ref="AB16:AH16" si="6">SUM(AB12:AB14)</f>
        <v>0</v>
      </c>
      <c r="AC16" s="424">
        <f t="shared" si="6"/>
        <v>0</v>
      </c>
      <c r="AD16" s="499">
        <f t="shared" si="6"/>
        <v>0</v>
      </c>
      <c r="AE16" s="499">
        <f t="shared" si="6"/>
        <v>0</v>
      </c>
      <c r="AF16" s="499">
        <f t="shared" si="6"/>
        <v>0</v>
      </c>
      <c r="AG16" s="499">
        <f t="shared" si="6"/>
        <v>0</v>
      </c>
      <c r="AH16" s="424">
        <f t="shared" si="6"/>
        <v>0</v>
      </c>
      <c r="AI16" s="499" t="s">
        <v>1</v>
      </c>
      <c r="AJ16" s="499">
        <f t="shared" ref="AJ16:AR16" si="7">SUM(AJ12:AJ14)</f>
        <v>0</v>
      </c>
      <c r="AK16" s="499">
        <f t="shared" si="7"/>
        <v>0</v>
      </c>
      <c r="AL16" s="499">
        <f t="shared" si="7"/>
        <v>0</v>
      </c>
      <c r="AM16" s="258">
        <f t="shared" si="7"/>
        <v>0</v>
      </c>
      <c r="AN16" s="499">
        <f t="shared" si="7"/>
        <v>0</v>
      </c>
      <c r="AO16" s="499">
        <f t="shared" si="7"/>
        <v>0</v>
      </c>
      <c r="AP16" s="258">
        <f t="shared" si="7"/>
        <v>0</v>
      </c>
      <c r="AQ16" s="449">
        <f t="shared" si="7"/>
        <v>0</v>
      </c>
      <c r="AR16" s="424">
        <f t="shared" si="7"/>
        <v>0</v>
      </c>
      <c r="AS16" s="499" t="s">
        <v>1</v>
      </c>
      <c r="AT16" s="499">
        <f t="shared" ref="AT16:BA16" si="8">SUM(AT12:AT14)</f>
        <v>0</v>
      </c>
      <c r="AU16" s="499">
        <f t="shared" si="8"/>
        <v>0</v>
      </c>
      <c r="AV16" s="499">
        <f t="shared" si="8"/>
        <v>0</v>
      </c>
      <c r="AW16" s="258">
        <f t="shared" si="8"/>
        <v>0</v>
      </c>
      <c r="AX16" s="499">
        <f t="shared" si="8"/>
        <v>0</v>
      </c>
      <c r="AY16" s="499">
        <f t="shared" si="8"/>
        <v>0</v>
      </c>
      <c r="AZ16" s="258">
        <f t="shared" si="8"/>
        <v>0</v>
      </c>
      <c r="BA16" s="449">
        <f t="shared" si="8"/>
        <v>0</v>
      </c>
    </row>
    <row r="17" spans="1:53">
      <c r="A17" s="127"/>
      <c r="B17" s="313"/>
      <c r="C17" s="221"/>
      <c r="D17" s="127"/>
      <c r="E17" s="221"/>
      <c r="F17" s="221"/>
      <c r="G17" s="221"/>
      <c r="H17" s="221"/>
      <c r="I17" s="496"/>
      <c r="J17" s="396"/>
      <c r="K17" s="496"/>
      <c r="L17" s="496"/>
      <c r="M17" s="221"/>
      <c r="N17" s="496"/>
      <c r="O17" s="496"/>
      <c r="P17" s="221"/>
      <c r="Q17" s="446"/>
      <c r="R17" s="423"/>
      <c r="S17" s="313"/>
      <c r="T17" s="313"/>
      <c r="U17" s="496"/>
      <c r="V17" s="496"/>
      <c r="W17" s="496"/>
      <c r="X17" s="221"/>
      <c r="Y17" s="496"/>
      <c r="Z17" s="496"/>
      <c r="AA17" s="221"/>
      <c r="AB17" s="446"/>
      <c r="AC17" s="424"/>
      <c r="AD17" s="499"/>
      <c r="AE17" s="499"/>
      <c r="AF17" s="499"/>
      <c r="AG17" s="499"/>
      <c r="AH17" s="423"/>
      <c r="AI17" s="496"/>
      <c r="AJ17" s="496"/>
      <c r="AK17" s="496"/>
      <c r="AL17" s="496"/>
      <c r="AM17" s="221"/>
      <c r="AN17" s="496"/>
      <c r="AO17" s="496"/>
      <c r="AP17" s="221"/>
      <c r="AQ17" s="446"/>
      <c r="AR17" s="423"/>
      <c r="AS17" s="496"/>
      <c r="AT17" s="496"/>
      <c r="AU17" s="496"/>
      <c r="AV17" s="496"/>
      <c r="AW17" s="221"/>
      <c r="AX17" s="496"/>
      <c r="AY17" s="496"/>
      <c r="AZ17" s="221"/>
      <c r="BA17" s="446"/>
    </row>
    <row r="18" spans="1:53" s="5" customFormat="1">
      <c r="A18" s="205"/>
      <c r="B18" s="311" t="s">
        <v>234</v>
      </c>
      <c r="C18" s="224"/>
      <c r="D18" s="224"/>
      <c r="E18" s="224"/>
      <c r="F18" s="178"/>
      <c r="G18" s="224"/>
      <c r="H18" s="224"/>
      <c r="I18" s="500"/>
      <c r="J18" s="391"/>
      <c r="K18" s="500"/>
      <c r="L18" s="500"/>
      <c r="M18" s="224"/>
      <c r="N18" s="500"/>
      <c r="O18" s="500"/>
      <c r="P18" s="224"/>
      <c r="Q18" s="450"/>
      <c r="R18" s="425"/>
      <c r="S18" s="294"/>
      <c r="T18" s="294"/>
      <c r="U18" s="500"/>
      <c r="V18" s="500"/>
      <c r="W18" s="500"/>
      <c r="X18" s="224"/>
      <c r="Y18" s="500"/>
      <c r="Z18" s="500"/>
      <c r="AA18" s="224"/>
      <c r="AB18" s="450"/>
      <c r="AC18" s="424"/>
      <c r="AD18" s="499"/>
      <c r="AE18" s="499"/>
      <c r="AF18" s="499"/>
      <c r="AG18" s="499"/>
      <c r="AH18" s="425"/>
      <c r="AI18" s="511"/>
      <c r="AJ18" s="500"/>
      <c r="AK18" s="500"/>
      <c r="AL18" s="500"/>
      <c r="AM18" s="224"/>
      <c r="AN18" s="500"/>
      <c r="AO18" s="500"/>
      <c r="AP18" s="224"/>
      <c r="AQ18" s="450"/>
      <c r="AR18" s="425"/>
      <c r="AS18" s="511"/>
      <c r="AT18" s="500"/>
      <c r="AU18" s="500"/>
      <c r="AV18" s="500"/>
      <c r="AW18" s="224"/>
      <c r="AX18" s="500"/>
      <c r="AY18" s="500"/>
      <c r="AZ18" s="224"/>
      <c r="BA18" s="450"/>
    </row>
    <row r="19" spans="1:53" s="5" customFormat="1">
      <c r="A19" s="205"/>
      <c r="B19" s="311" t="s">
        <v>235</v>
      </c>
      <c r="C19" s="224"/>
      <c r="D19" s="224"/>
      <c r="E19" s="224"/>
      <c r="F19" s="178"/>
      <c r="G19" s="224"/>
      <c r="H19" s="224"/>
      <c r="I19" s="500"/>
      <c r="J19" s="391"/>
      <c r="K19" s="500"/>
      <c r="L19" s="500"/>
      <c r="M19" s="224"/>
      <c r="N19" s="500"/>
      <c r="O19" s="500"/>
      <c r="P19" s="224"/>
      <c r="Q19" s="450"/>
      <c r="R19" s="425"/>
      <c r="S19" s="294"/>
      <c r="T19" s="294"/>
      <c r="U19" s="500"/>
      <c r="V19" s="500"/>
      <c r="W19" s="500"/>
      <c r="X19" s="224"/>
      <c r="Y19" s="500"/>
      <c r="Z19" s="500"/>
      <c r="AA19" s="224"/>
      <c r="AB19" s="450"/>
      <c r="AC19" s="424"/>
      <c r="AD19" s="499"/>
      <c r="AE19" s="499"/>
      <c r="AF19" s="499"/>
      <c r="AG19" s="499"/>
      <c r="AH19" s="425"/>
      <c r="AI19" s="511"/>
      <c r="AJ19" s="500"/>
      <c r="AK19" s="500"/>
      <c r="AL19" s="500"/>
      <c r="AM19" s="224"/>
      <c r="AN19" s="500"/>
      <c r="AO19" s="500"/>
      <c r="AP19" s="224"/>
      <c r="AQ19" s="450"/>
      <c r="AR19" s="425"/>
      <c r="AS19" s="511"/>
      <c r="AT19" s="500"/>
      <c r="AU19" s="500"/>
      <c r="AV19" s="500"/>
      <c r="AW19" s="224"/>
      <c r="AX19" s="500"/>
      <c r="AY19" s="500"/>
      <c r="AZ19" s="224"/>
      <c r="BA19" s="450"/>
    </row>
    <row r="20" spans="1:53">
      <c r="A20" s="105">
        <v>1</v>
      </c>
      <c r="B20" s="269"/>
      <c r="C20" s="205"/>
      <c r="D20" s="205"/>
      <c r="E20" s="31"/>
      <c r="F20" s="256"/>
      <c r="G20" s="31"/>
      <c r="H20" s="31"/>
      <c r="I20" s="501">
        <f>+$H20*66140</f>
        <v>0</v>
      </c>
      <c r="J20" s="398"/>
      <c r="K20" s="501">
        <f>+I20*0.02*F20</f>
        <v>0</v>
      </c>
      <c r="L20" s="501">
        <f>I20*$G20/100</f>
        <v>0</v>
      </c>
      <c r="M20" s="31"/>
      <c r="N20" s="501">
        <f>IF((K20+L20+M20)&gt;(I20*0.3),I20*0.3,K20+L20+M20)</f>
        <v>0</v>
      </c>
      <c r="O20" s="501">
        <f>IF(J20&gt;N20,J20,N20)</f>
        <v>0</v>
      </c>
      <c r="P20" s="31"/>
      <c r="Q20" s="451">
        <f>IF(O20=0,I20+I20*0.15,I20+O20+P20)</f>
        <v>0</v>
      </c>
      <c r="R20" s="436"/>
      <c r="S20" s="27"/>
      <c r="T20" s="27"/>
      <c r="U20" s="501">
        <f>+T20*66140</f>
        <v>0</v>
      </c>
      <c r="V20" s="501">
        <f>+U20*0.02*S20</f>
        <v>0</v>
      </c>
      <c r="W20" s="501">
        <f>U20*$G20/100</f>
        <v>0</v>
      </c>
      <c r="X20" s="31"/>
      <c r="Y20" s="501">
        <f>IF((V20+W20+X20)&gt;(U20*0.3),U20*0.3,V20+W20+X20)</f>
        <v>0</v>
      </c>
      <c r="Z20" s="501">
        <f>IF($J20&gt;Y20,$J20,Y20)</f>
        <v>0</v>
      </c>
      <c r="AA20" s="31"/>
      <c r="AB20" s="451">
        <f>IF(Z20=0,U20+U20*0.15,U20+Z20+AA20)</f>
        <v>0</v>
      </c>
      <c r="AC20" s="424">
        <f t="shared" si="0"/>
        <v>0</v>
      </c>
      <c r="AD20" s="499">
        <f t="shared" si="1"/>
        <v>0</v>
      </c>
      <c r="AE20" s="499">
        <f t="shared" si="2"/>
        <v>0</v>
      </c>
      <c r="AF20" s="499">
        <f t="shared" si="3"/>
        <v>0</v>
      </c>
      <c r="AG20" s="499">
        <f t="shared" si="4"/>
        <v>0</v>
      </c>
      <c r="AH20" s="436"/>
      <c r="AI20" s="507">
        <f>+F20+1</f>
        <v>1</v>
      </c>
      <c r="AJ20" s="501">
        <f>+$H20*66140</f>
        <v>0</v>
      </c>
      <c r="AK20" s="501">
        <f>+AJ20*0.02*AI20</f>
        <v>0</v>
      </c>
      <c r="AL20" s="501">
        <f>AJ20*$G20/100</f>
        <v>0</v>
      </c>
      <c r="AM20" s="31"/>
      <c r="AN20" s="501">
        <f>IF((AK20+AL20+AM20)&gt;(AJ20*0.3),AJ20*0.3,AK20+AL20+AM20)</f>
        <v>0</v>
      </c>
      <c r="AO20" s="501">
        <f>IF($J20&gt;AN20,$J20,AN20)</f>
        <v>0</v>
      </c>
      <c r="AP20" s="31"/>
      <c r="AQ20" s="451">
        <f>IF(AO20=0,AJ20+AJ20*0.15,AJ20+AO20+AP20)</f>
        <v>0</v>
      </c>
      <c r="AR20" s="436"/>
      <c r="AS20" s="507">
        <f>+AI20+1</f>
        <v>2</v>
      </c>
      <c r="AT20" s="501">
        <f>+$H20*66140</f>
        <v>0</v>
      </c>
      <c r="AU20" s="501">
        <f>+AT20*0.02*AS20</f>
        <v>0</v>
      </c>
      <c r="AV20" s="501">
        <f>AT20*$G20/100</f>
        <v>0</v>
      </c>
      <c r="AW20" s="31"/>
      <c r="AX20" s="501">
        <f>IF((AU20+AV20+AW20)&gt;(AT20*0.3),AT20*0.3,AU20+AV20+AW20)</f>
        <v>0</v>
      </c>
      <c r="AY20" s="501">
        <f>IF($J20&gt;AX20,$J20,AX20)</f>
        <v>0</v>
      </c>
      <c r="AZ20" s="31"/>
      <c r="BA20" s="451">
        <f>IF(AY20=0,AT20+AT20*0.15,AT20+AY20+AZ20)</f>
        <v>0</v>
      </c>
    </row>
    <row r="21" spans="1:53">
      <c r="A21" s="105">
        <v>2</v>
      </c>
      <c r="B21" s="269"/>
      <c r="C21" s="31"/>
      <c r="D21" s="31"/>
      <c r="E21" s="31"/>
      <c r="F21" s="256"/>
      <c r="G21" s="31"/>
      <c r="H21" s="31"/>
      <c r="I21" s="501">
        <f>+$H21*66140</f>
        <v>0</v>
      </c>
      <c r="J21" s="398"/>
      <c r="K21" s="501">
        <f>+I21*0.02*F21</f>
        <v>0</v>
      </c>
      <c r="L21" s="501">
        <f>I21*$G21/100</f>
        <v>0</v>
      </c>
      <c r="M21" s="31"/>
      <c r="N21" s="501">
        <f>IF((K21+L21+M21)&gt;(I21*0.3),I21*0.3,K21+L21+M21)</f>
        <v>0</v>
      </c>
      <c r="O21" s="501">
        <f>IF(J21&gt;N21,J21,N21)</f>
        <v>0</v>
      </c>
      <c r="P21" s="31"/>
      <c r="Q21" s="451">
        <f>IF(O21=0,I21+I21*0.15,I21+O21+P21)</f>
        <v>0</v>
      </c>
      <c r="R21" s="436"/>
      <c r="S21" s="27"/>
      <c r="T21" s="27"/>
      <c r="U21" s="501">
        <f>+T21*66140</f>
        <v>0</v>
      </c>
      <c r="V21" s="501">
        <f>+U21*0.02*S21</f>
        <v>0</v>
      </c>
      <c r="W21" s="501">
        <f>U21*$G21/100</f>
        <v>0</v>
      </c>
      <c r="X21" s="31"/>
      <c r="Y21" s="501">
        <f>IF((V21+W21+X21)&gt;(U21*0.3),U21*0.3,V21+W21+X21)</f>
        <v>0</v>
      </c>
      <c r="Z21" s="501">
        <f>IF($J21&gt;Y21,$J21,Y21)</f>
        <v>0</v>
      </c>
      <c r="AA21" s="31"/>
      <c r="AB21" s="451">
        <f>IF(Z21=0,U21+U21*0.15,U21+Z21+AA21)</f>
        <v>0</v>
      </c>
      <c r="AC21" s="424">
        <f t="shared" si="0"/>
        <v>0</v>
      </c>
      <c r="AD21" s="499">
        <f t="shared" si="1"/>
        <v>0</v>
      </c>
      <c r="AE21" s="499">
        <f t="shared" si="2"/>
        <v>0</v>
      </c>
      <c r="AF21" s="499">
        <f t="shared" si="3"/>
        <v>0</v>
      </c>
      <c r="AG21" s="499">
        <f t="shared" si="4"/>
        <v>0</v>
      </c>
      <c r="AH21" s="436"/>
      <c r="AI21" s="507">
        <f>+F21+1</f>
        <v>1</v>
      </c>
      <c r="AJ21" s="501">
        <f>+$H21*66140</f>
        <v>0</v>
      </c>
      <c r="AK21" s="501">
        <f>+AJ21*0.02*AI21</f>
        <v>0</v>
      </c>
      <c r="AL21" s="501">
        <f>AJ21*$G21/100</f>
        <v>0</v>
      </c>
      <c r="AM21" s="31"/>
      <c r="AN21" s="501">
        <f>IF((AK21+AL21+AM21)&gt;(AJ21*0.3),AJ21*0.3,AK21+AL21+AM21)</f>
        <v>0</v>
      </c>
      <c r="AO21" s="501">
        <f>IF($J21&gt;AN21,$J21,AN21)</f>
        <v>0</v>
      </c>
      <c r="AP21" s="31"/>
      <c r="AQ21" s="451">
        <f>IF(AO21=0,AJ21+AJ21*0.15,AJ21+AO21+AP21)</f>
        <v>0</v>
      </c>
      <c r="AR21" s="436"/>
      <c r="AS21" s="507">
        <f>+AI21+1</f>
        <v>2</v>
      </c>
      <c r="AT21" s="501">
        <f>+$H21*66140</f>
        <v>0</v>
      </c>
      <c r="AU21" s="501">
        <f>+AT21*0.02*AS21</f>
        <v>0</v>
      </c>
      <c r="AV21" s="501">
        <f>AT21*$G21/100</f>
        <v>0</v>
      </c>
      <c r="AW21" s="31"/>
      <c r="AX21" s="501">
        <f>IF((AU21+AV21+AW21)&gt;(AT21*0.3),AT21*0.3,AU21+AV21+AW21)</f>
        <v>0</v>
      </c>
      <c r="AY21" s="501">
        <f>IF($J21&gt;AX21,$J21,AX21)</f>
        <v>0</v>
      </c>
      <c r="AZ21" s="31"/>
      <c r="BA21" s="451">
        <f>IF(AY21=0,AT21+AT21*0.15,AT21+AY21+AZ21)</f>
        <v>0</v>
      </c>
    </row>
    <row r="22" spans="1:53">
      <c r="A22" s="105">
        <v>3</v>
      </c>
      <c r="B22" s="269"/>
      <c r="C22" s="105"/>
      <c r="D22" s="105"/>
      <c r="E22" s="105"/>
      <c r="F22" s="256"/>
      <c r="G22" s="105"/>
      <c r="H22" s="105"/>
      <c r="I22" s="501">
        <f>+$H22*66140</f>
        <v>0</v>
      </c>
      <c r="J22" s="398"/>
      <c r="K22" s="501">
        <f>+I22*0.02*F22</f>
        <v>0</v>
      </c>
      <c r="L22" s="501">
        <f>I22*$G22/100</f>
        <v>0</v>
      </c>
      <c r="M22" s="31"/>
      <c r="N22" s="501">
        <f>IF((K22+L22+M22)&gt;(I22*0.3),I22*0.3,K22+L22+M22)</f>
        <v>0</v>
      </c>
      <c r="O22" s="501">
        <f>IF(J22&gt;N22,J22,N22)</f>
        <v>0</v>
      </c>
      <c r="P22" s="31"/>
      <c r="Q22" s="451">
        <f>IF(O22=0,I22+I22*0.15,I22+O22+P22)</f>
        <v>0</v>
      </c>
      <c r="R22" s="436"/>
      <c r="S22" s="269"/>
      <c r="T22" s="269"/>
      <c r="U22" s="501">
        <f>+T22*66140</f>
        <v>0</v>
      </c>
      <c r="V22" s="501">
        <f>+U22*0.02*S22</f>
        <v>0</v>
      </c>
      <c r="W22" s="501">
        <f>U22*$G22/100</f>
        <v>0</v>
      </c>
      <c r="X22" s="31"/>
      <c r="Y22" s="501">
        <f>IF((V22+W22+X22)&gt;(U22*0.3),U22*0.3,V22+W22+X22)</f>
        <v>0</v>
      </c>
      <c r="Z22" s="501">
        <f>IF($J22&gt;Y22,$J22,Y22)</f>
        <v>0</v>
      </c>
      <c r="AA22" s="31"/>
      <c r="AB22" s="451">
        <f>IF(Z22=0,U22+U22*0.15,U22+Z22+AA22)</f>
        <v>0</v>
      </c>
      <c r="AC22" s="424">
        <f t="shared" si="0"/>
        <v>0</v>
      </c>
      <c r="AD22" s="499">
        <f t="shared" si="1"/>
        <v>0</v>
      </c>
      <c r="AE22" s="499">
        <f t="shared" si="2"/>
        <v>0</v>
      </c>
      <c r="AF22" s="499">
        <f t="shared" si="3"/>
        <v>0</v>
      </c>
      <c r="AG22" s="499">
        <f t="shared" si="4"/>
        <v>0</v>
      </c>
      <c r="AH22" s="436"/>
      <c r="AI22" s="507">
        <f>+F22+1</f>
        <v>1</v>
      </c>
      <c r="AJ22" s="501">
        <f>+$H22*66140</f>
        <v>0</v>
      </c>
      <c r="AK22" s="501">
        <f>+AJ22*0.02*AI22</f>
        <v>0</v>
      </c>
      <c r="AL22" s="501">
        <f>AJ22*$G22/100</f>
        <v>0</v>
      </c>
      <c r="AM22" s="31"/>
      <c r="AN22" s="501">
        <f>IF((AK22+AL22+AM22)&gt;(AJ22*0.3),AJ22*0.3,AK22+AL22+AM22)</f>
        <v>0</v>
      </c>
      <c r="AO22" s="501">
        <f>IF($J22&gt;AN22,$J22,AN22)</f>
        <v>0</v>
      </c>
      <c r="AP22" s="31"/>
      <c r="AQ22" s="451">
        <f>IF(AO22=0,AJ22+AJ22*0.15,AJ22+AO22+AP22)</f>
        <v>0</v>
      </c>
      <c r="AR22" s="436"/>
      <c r="AS22" s="507">
        <f>+AI22+1</f>
        <v>2</v>
      </c>
      <c r="AT22" s="501">
        <f>+$H22*66140</f>
        <v>0</v>
      </c>
      <c r="AU22" s="501">
        <f>+AT22*0.02*AS22</f>
        <v>0</v>
      </c>
      <c r="AV22" s="501">
        <f>AT22*$G22/100</f>
        <v>0</v>
      </c>
      <c r="AW22" s="31"/>
      <c r="AX22" s="501">
        <f>IF((AU22+AV22+AW22)&gt;(AT22*0.3),AT22*0.3,AU22+AV22+AW22)</f>
        <v>0</v>
      </c>
      <c r="AY22" s="501">
        <f>IF($J22&gt;AX22,$J22,AX22)</f>
        <v>0</v>
      </c>
      <c r="AZ22" s="31"/>
      <c r="BA22" s="451">
        <f>IF(AY22=0,AT22+AT22*0.15,AT22+AY22+AZ22)</f>
        <v>0</v>
      </c>
    </row>
    <row r="23" spans="1:53" s="259" customFormat="1" ht="27">
      <c r="A23" s="256"/>
      <c r="B23" s="314" t="s">
        <v>236</v>
      </c>
      <c r="C23" s="258">
        <f>SUM(C20:C22)</f>
        <v>0</v>
      </c>
      <c r="D23" s="258" t="s">
        <v>1</v>
      </c>
      <c r="E23" s="258" t="s">
        <v>1</v>
      </c>
      <c r="F23" s="258" t="s">
        <v>1</v>
      </c>
      <c r="G23" s="258" t="s">
        <v>1</v>
      </c>
      <c r="H23" s="258" t="s">
        <v>1</v>
      </c>
      <c r="I23" s="499">
        <f t="shared" ref="I23:R23" si="9">SUM(I20:I22)</f>
        <v>0</v>
      </c>
      <c r="J23" s="399">
        <f t="shared" si="9"/>
        <v>0</v>
      </c>
      <c r="K23" s="499">
        <f t="shared" si="9"/>
        <v>0</v>
      </c>
      <c r="L23" s="499">
        <f t="shared" si="9"/>
        <v>0</v>
      </c>
      <c r="M23" s="258">
        <f t="shared" si="9"/>
        <v>0</v>
      </c>
      <c r="N23" s="499">
        <f t="shared" si="9"/>
        <v>0</v>
      </c>
      <c r="O23" s="499">
        <f t="shared" si="9"/>
        <v>0</v>
      </c>
      <c r="P23" s="258">
        <f t="shared" si="9"/>
        <v>0</v>
      </c>
      <c r="Q23" s="449">
        <f t="shared" si="9"/>
        <v>0</v>
      </c>
      <c r="R23" s="424">
        <f t="shared" si="9"/>
        <v>0</v>
      </c>
      <c r="S23" s="421" t="s">
        <v>1</v>
      </c>
      <c r="T23" s="421" t="s">
        <v>1</v>
      </c>
      <c r="U23" s="499">
        <f t="shared" ref="U23:AA23" si="10">SUM(U20:U22)</f>
        <v>0</v>
      </c>
      <c r="V23" s="499">
        <f t="shared" si="10"/>
        <v>0</v>
      </c>
      <c r="W23" s="499">
        <f t="shared" si="10"/>
        <v>0</v>
      </c>
      <c r="X23" s="258">
        <f t="shared" si="10"/>
        <v>0</v>
      </c>
      <c r="Y23" s="499">
        <f t="shared" si="10"/>
        <v>0</v>
      </c>
      <c r="Z23" s="499">
        <f t="shared" si="10"/>
        <v>0</v>
      </c>
      <c r="AA23" s="258">
        <f t="shared" si="10"/>
        <v>0</v>
      </c>
      <c r="AB23" s="449">
        <f t="shared" ref="AB23:AH23" si="11">SUM(AB20:AB22)</f>
        <v>0</v>
      </c>
      <c r="AC23" s="424">
        <f t="shared" si="11"/>
        <v>0</v>
      </c>
      <c r="AD23" s="499">
        <f t="shared" si="11"/>
        <v>0</v>
      </c>
      <c r="AE23" s="499">
        <f t="shared" si="11"/>
        <v>0</v>
      </c>
      <c r="AF23" s="499">
        <f t="shared" si="11"/>
        <v>0</v>
      </c>
      <c r="AG23" s="499">
        <f t="shared" si="11"/>
        <v>0</v>
      </c>
      <c r="AH23" s="424">
        <f t="shared" si="11"/>
        <v>0</v>
      </c>
      <c r="AI23" s="499" t="s">
        <v>1</v>
      </c>
      <c r="AJ23" s="499">
        <f t="shared" ref="AJ23:AP23" si="12">SUM(AJ20:AJ22)</f>
        <v>0</v>
      </c>
      <c r="AK23" s="499">
        <f t="shared" si="12"/>
        <v>0</v>
      </c>
      <c r="AL23" s="499">
        <f t="shared" si="12"/>
        <v>0</v>
      </c>
      <c r="AM23" s="258">
        <f t="shared" si="12"/>
        <v>0</v>
      </c>
      <c r="AN23" s="499">
        <f t="shared" si="12"/>
        <v>0</v>
      </c>
      <c r="AO23" s="499">
        <f t="shared" si="12"/>
        <v>0</v>
      </c>
      <c r="AP23" s="258">
        <f t="shared" si="12"/>
        <v>0</v>
      </c>
      <c r="AQ23" s="449">
        <f>SUM(AQ20:AQ22)</f>
        <v>0</v>
      </c>
      <c r="AR23" s="424">
        <f>SUM(AR20:AR22)</f>
        <v>0</v>
      </c>
      <c r="AS23" s="499" t="s">
        <v>1</v>
      </c>
      <c r="AT23" s="499">
        <f>SUM(AT20:AT22)</f>
        <v>0</v>
      </c>
      <c r="AU23" s="499">
        <f t="shared" ref="AU23:BA23" si="13">SUM(AU20:AU22)</f>
        <v>0</v>
      </c>
      <c r="AV23" s="499">
        <f t="shared" si="13"/>
        <v>0</v>
      </c>
      <c r="AW23" s="258">
        <f t="shared" si="13"/>
        <v>0</v>
      </c>
      <c r="AX23" s="499">
        <f t="shared" si="13"/>
        <v>0</v>
      </c>
      <c r="AY23" s="499">
        <f t="shared" si="13"/>
        <v>0</v>
      </c>
      <c r="AZ23" s="258">
        <f t="shared" si="13"/>
        <v>0</v>
      </c>
      <c r="BA23" s="449">
        <f t="shared" si="13"/>
        <v>0</v>
      </c>
    </row>
    <row r="24" spans="1:53">
      <c r="A24" s="105"/>
      <c r="B24" s="269"/>
      <c r="C24" s="105"/>
      <c r="D24" s="105"/>
      <c r="E24" s="105"/>
      <c r="F24" s="256"/>
      <c r="G24" s="105"/>
      <c r="H24" s="105"/>
      <c r="I24" s="497"/>
      <c r="J24" s="397"/>
      <c r="K24" s="497"/>
      <c r="L24" s="497"/>
      <c r="M24" s="105"/>
      <c r="N24" s="497"/>
      <c r="O24" s="497"/>
      <c r="P24" s="105"/>
      <c r="Q24" s="447"/>
      <c r="R24" s="436"/>
      <c r="S24" s="269"/>
      <c r="T24" s="269"/>
      <c r="U24" s="497"/>
      <c r="V24" s="497"/>
      <c r="W24" s="497"/>
      <c r="X24" s="105"/>
      <c r="Y24" s="497"/>
      <c r="Z24" s="497"/>
      <c r="AA24" s="105"/>
      <c r="AB24" s="447"/>
      <c r="AC24" s="424">
        <f t="shared" si="0"/>
        <v>0</v>
      </c>
      <c r="AD24" s="499">
        <f t="shared" si="1"/>
        <v>0</v>
      </c>
      <c r="AE24" s="499">
        <f t="shared" si="2"/>
        <v>0</v>
      </c>
      <c r="AF24" s="499">
        <f t="shared" si="3"/>
        <v>0</v>
      </c>
      <c r="AG24" s="499">
        <f t="shared" si="4"/>
        <v>0</v>
      </c>
      <c r="AH24" s="436"/>
      <c r="AI24" s="507"/>
      <c r="AJ24" s="497"/>
      <c r="AK24" s="497"/>
      <c r="AL24" s="497"/>
      <c r="AM24" s="105"/>
      <c r="AN24" s="497"/>
      <c r="AO24" s="497"/>
      <c r="AP24" s="105"/>
      <c r="AQ24" s="447"/>
      <c r="AR24" s="436"/>
      <c r="AS24" s="507"/>
      <c r="AT24" s="497"/>
      <c r="AU24" s="497"/>
      <c r="AV24" s="497"/>
      <c r="AW24" s="105"/>
      <c r="AX24" s="497"/>
      <c r="AY24" s="497"/>
      <c r="AZ24" s="105"/>
      <c r="BA24" s="447"/>
    </row>
    <row r="25" spans="1:53" s="5" customFormat="1">
      <c r="A25" s="205"/>
      <c r="B25" s="311" t="s">
        <v>235</v>
      </c>
      <c r="C25" s="224"/>
      <c r="D25" s="224"/>
      <c r="E25" s="224"/>
      <c r="F25" s="178"/>
      <c r="G25" s="224"/>
      <c r="H25" s="224"/>
      <c r="I25" s="500"/>
      <c r="J25" s="391"/>
      <c r="K25" s="500"/>
      <c r="L25" s="500"/>
      <c r="M25" s="224"/>
      <c r="N25" s="500"/>
      <c r="O25" s="500"/>
      <c r="P25" s="224"/>
      <c r="Q25" s="450"/>
      <c r="R25" s="425"/>
      <c r="S25" s="294"/>
      <c r="T25" s="294"/>
      <c r="U25" s="500"/>
      <c r="V25" s="500"/>
      <c r="W25" s="500"/>
      <c r="X25" s="224"/>
      <c r="Y25" s="500"/>
      <c r="Z25" s="500"/>
      <c r="AA25" s="224"/>
      <c r="AB25" s="450"/>
      <c r="AC25" s="424">
        <f t="shared" si="0"/>
        <v>0</v>
      </c>
      <c r="AD25" s="499">
        <f t="shared" si="1"/>
        <v>0</v>
      </c>
      <c r="AE25" s="499">
        <f t="shared" si="2"/>
        <v>0</v>
      </c>
      <c r="AF25" s="499">
        <f t="shared" si="3"/>
        <v>0</v>
      </c>
      <c r="AG25" s="499">
        <f t="shared" si="4"/>
        <v>0</v>
      </c>
      <c r="AH25" s="425"/>
      <c r="AI25" s="511"/>
      <c r="AJ25" s="500"/>
      <c r="AK25" s="500"/>
      <c r="AL25" s="500"/>
      <c r="AM25" s="224"/>
      <c r="AN25" s="500"/>
      <c r="AO25" s="500"/>
      <c r="AP25" s="224"/>
      <c r="AQ25" s="450"/>
      <c r="AR25" s="425"/>
      <c r="AS25" s="511"/>
      <c r="AT25" s="500"/>
      <c r="AU25" s="500"/>
      <c r="AV25" s="500"/>
      <c r="AW25" s="224"/>
      <c r="AX25" s="500"/>
      <c r="AY25" s="500"/>
      <c r="AZ25" s="224"/>
      <c r="BA25" s="450"/>
    </row>
    <row r="26" spans="1:53">
      <c r="A26" s="105">
        <v>1</v>
      </c>
      <c r="B26" s="269"/>
      <c r="C26" s="205"/>
      <c r="D26" s="205"/>
      <c r="E26" s="31"/>
      <c r="F26" s="256"/>
      <c r="G26" s="31"/>
      <c r="H26" s="31"/>
      <c r="I26" s="501">
        <f>+$H26*66140</f>
        <v>0</v>
      </c>
      <c r="J26" s="398"/>
      <c r="K26" s="501">
        <f>+I26*0.02*F26</f>
        <v>0</v>
      </c>
      <c r="L26" s="501">
        <f>I26*$G26/100</f>
        <v>0</v>
      </c>
      <c r="M26" s="31"/>
      <c r="N26" s="501">
        <f>IF((K26+L26+M26)&gt;(I26*0.3),I26*0.3,K26+L26+M26)</f>
        <v>0</v>
      </c>
      <c r="O26" s="501">
        <f>IF(J26&gt;N26,J26,N26)</f>
        <v>0</v>
      </c>
      <c r="P26" s="31"/>
      <c r="Q26" s="451">
        <f>IF(O26=0,I26+I26*0.15,I26+O26+P26)</f>
        <v>0</v>
      </c>
      <c r="R26" s="436"/>
      <c r="S26" s="27"/>
      <c r="T26" s="27"/>
      <c r="U26" s="501">
        <f>+T26*66140</f>
        <v>0</v>
      </c>
      <c r="V26" s="501">
        <f>+U26*0.02*S26</f>
        <v>0</v>
      </c>
      <c r="W26" s="501">
        <f>U26*$G26/100</f>
        <v>0</v>
      </c>
      <c r="X26" s="31"/>
      <c r="Y26" s="501">
        <f>IF((V26+W26+X26)&gt;(U26*0.3),U26*0.3,V26+W26+X26)</f>
        <v>0</v>
      </c>
      <c r="Z26" s="501">
        <f>IF($J26&gt;Y26,$J26,Y26)</f>
        <v>0</v>
      </c>
      <c r="AA26" s="31"/>
      <c r="AB26" s="451">
        <f>IF(Z26=0,U26+U26*0.15,U26+Z26+AA26)</f>
        <v>0</v>
      </c>
      <c r="AC26" s="424">
        <f t="shared" si="0"/>
        <v>0</v>
      </c>
      <c r="AD26" s="499">
        <f t="shared" si="1"/>
        <v>0</v>
      </c>
      <c r="AE26" s="499">
        <f t="shared" si="2"/>
        <v>0</v>
      </c>
      <c r="AF26" s="499">
        <f t="shared" si="3"/>
        <v>0</v>
      </c>
      <c r="AG26" s="499">
        <f t="shared" si="4"/>
        <v>0</v>
      </c>
      <c r="AH26" s="436"/>
      <c r="AI26" s="507">
        <f>+F26+1</f>
        <v>1</v>
      </c>
      <c r="AJ26" s="501">
        <f>+$H26*66140</f>
        <v>0</v>
      </c>
      <c r="AK26" s="501">
        <f>+AJ26*0.02*AI26</f>
        <v>0</v>
      </c>
      <c r="AL26" s="501">
        <f>AJ26*$G26/100</f>
        <v>0</v>
      </c>
      <c r="AM26" s="31"/>
      <c r="AN26" s="501">
        <f>IF((AK26+AL26+AM26)&gt;(AJ26*0.3),AJ26*0.3,AK26+AL26+AM26)</f>
        <v>0</v>
      </c>
      <c r="AO26" s="501">
        <f>IF($J26&gt;AN26,$J26,AN26)</f>
        <v>0</v>
      </c>
      <c r="AP26" s="31"/>
      <c r="AQ26" s="451">
        <f>IF(AO26=0,AJ26+AJ26*0.15,AJ26+AO26+AP26)</f>
        <v>0</v>
      </c>
      <c r="AR26" s="436"/>
      <c r="AS26" s="507">
        <f>+AI26+1</f>
        <v>2</v>
      </c>
      <c r="AT26" s="501">
        <f>+$H26*66140</f>
        <v>0</v>
      </c>
      <c r="AU26" s="501">
        <f>+AT26*0.02*AS26</f>
        <v>0</v>
      </c>
      <c r="AV26" s="501">
        <f>AT26*$G26/100</f>
        <v>0</v>
      </c>
      <c r="AW26" s="31"/>
      <c r="AX26" s="501">
        <f>IF((AU26+AV26+AW26)&gt;(AT26*0.3),AT26*0.3,AU26+AV26+AW26)</f>
        <v>0</v>
      </c>
      <c r="AY26" s="501">
        <f>IF($J26&gt;AX26,$J26,AX26)</f>
        <v>0</v>
      </c>
      <c r="AZ26" s="31"/>
      <c r="BA26" s="451">
        <f>IF(AY26=0,AT26+AT26*0.15,AT26+AY26+AZ26)</f>
        <v>0</v>
      </c>
    </row>
    <row r="27" spans="1:53">
      <c r="A27" s="105">
        <v>2</v>
      </c>
      <c r="B27" s="269"/>
      <c r="C27" s="31"/>
      <c r="D27" s="31"/>
      <c r="E27" s="31"/>
      <c r="F27" s="256"/>
      <c r="G27" s="31"/>
      <c r="H27" s="31"/>
      <c r="I27" s="501">
        <f>+$H27*66140</f>
        <v>0</v>
      </c>
      <c r="J27" s="398"/>
      <c r="K27" s="501">
        <f>+I27*0.02*F27</f>
        <v>0</v>
      </c>
      <c r="L27" s="501">
        <f>I27*$G27/100</f>
        <v>0</v>
      </c>
      <c r="M27" s="31"/>
      <c r="N27" s="501">
        <f>IF((K27+L27+M27)&gt;(I27*0.3),I27*0.3,K27+L27+M27)</f>
        <v>0</v>
      </c>
      <c r="O27" s="501">
        <f>IF(J27&gt;N27,J27,N27)</f>
        <v>0</v>
      </c>
      <c r="P27" s="31"/>
      <c r="Q27" s="451">
        <f>IF(O27=0,I27+I27*0.15,I27+O27+P27)</f>
        <v>0</v>
      </c>
      <c r="R27" s="436"/>
      <c r="S27" s="27"/>
      <c r="T27" s="27"/>
      <c r="U27" s="501">
        <f>+T27*66140</f>
        <v>0</v>
      </c>
      <c r="V27" s="501">
        <f>+U27*0.02*S27</f>
        <v>0</v>
      </c>
      <c r="W27" s="501">
        <f>U27*$G27/100</f>
        <v>0</v>
      </c>
      <c r="X27" s="31"/>
      <c r="Y27" s="501">
        <f>IF((V27+W27+X27)&gt;(U27*0.3),U27*0.3,V27+W27+X27)</f>
        <v>0</v>
      </c>
      <c r="Z27" s="501">
        <f>IF($J27&gt;Y27,$J27,Y27)</f>
        <v>0</v>
      </c>
      <c r="AA27" s="31"/>
      <c r="AB27" s="451">
        <f>IF(Z27=0,U27+U27*0.15,U27+Z27+AA27)</f>
        <v>0</v>
      </c>
      <c r="AC27" s="424">
        <f t="shared" si="0"/>
        <v>0</v>
      </c>
      <c r="AD27" s="499">
        <f t="shared" si="1"/>
        <v>0</v>
      </c>
      <c r="AE27" s="499">
        <f t="shared" si="2"/>
        <v>0</v>
      </c>
      <c r="AF27" s="499">
        <f t="shared" si="3"/>
        <v>0</v>
      </c>
      <c r="AG27" s="499">
        <f t="shared" si="4"/>
        <v>0</v>
      </c>
      <c r="AH27" s="436"/>
      <c r="AI27" s="507">
        <f>+F27+1</f>
        <v>1</v>
      </c>
      <c r="AJ27" s="501">
        <f>+$H27*66140</f>
        <v>0</v>
      </c>
      <c r="AK27" s="501">
        <f>+AJ27*0.02*AI27</f>
        <v>0</v>
      </c>
      <c r="AL27" s="501">
        <f>AJ27*$G27/100</f>
        <v>0</v>
      </c>
      <c r="AM27" s="31"/>
      <c r="AN27" s="501">
        <f>IF((AK27+AL27+AM27)&gt;(AJ27*0.3),AJ27*0.3,AK27+AL27+AM27)</f>
        <v>0</v>
      </c>
      <c r="AO27" s="501">
        <f>IF($J27&gt;AN27,$J27,AN27)</f>
        <v>0</v>
      </c>
      <c r="AP27" s="31"/>
      <c r="AQ27" s="451">
        <f>IF(AO27=0,AJ27+AJ27*0.15,AJ27+AO27+AP27)</f>
        <v>0</v>
      </c>
      <c r="AR27" s="436"/>
      <c r="AS27" s="507">
        <f>+AI27+1</f>
        <v>2</v>
      </c>
      <c r="AT27" s="501">
        <f>+$H27*66140</f>
        <v>0</v>
      </c>
      <c r="AU27" s="501">
        <f>+AT27*0.02*AS27</f>
        <v>0</v>
      </c>
      <c r="AV27" s="501">
        <f>AT27*$G27/100</f>
        <v>0</v>
      </c>
      <c r="AW27" s="31"/>
      <c r="AX27" s="501">
        <f>IF((AU27+AV27+AW27)&gt;(AT27*0.3),AT27*0.3,AU27+AV27+AW27)</f>
        <v>0</v>
      </c>
      <c r="AY27" s="501">
        <f>IF($J27&gt;AX27,$J27,AX27)</f>
        <v>0</v>
      </c>
      <c r="AZ27" s="31"/>
      <c r="BA27" s="451">
        <f>IF(AY27=0,AT27+AT27*0.15,AT27+AY27+AZ27)</f>
        <v>0</v>
      </c>
    </row>
    <row r="28" spans="1:53">
      <c r="A28" s="105">
        <v>3</v>
      </c>
      <c r="B28" s="269"/>
      <c r="C28" s="105"/>
      <c r="D28" s="105"/>
      <c r="E28" s="105"/>
      <c r="F28" s="256"/>
      <c r="G28" s="105"/>
      <c r="H28" s="105"/>
      <c r="I28" s="501">
        <f>+$H28*66140</f>
        <v>0</v>
      </c>
      <c r="J28" s="398"/>
      <c r="K28" s="501">
        <f>+I28*0.02*F28</f>
        <v>0</v>
      </c>
      <c r="L28" s="501">
        <f>I28*$G28/100</f>
        <v>0</v>
      </c>
      <c r="M28" s="31"/>
      <c r="N28" s="501">
        <f>IF((K28+L28+M28)&gt;(I28*0.3),I28*0.3,K28+L28+M28)</f>
        <v>0</v>
      </c>
      <c r="O28" s="501">
        <f>IF(J28&gt;N28,J28,N28)</f>
        <v>0</v>
      </c>
      <c r="P28" s="31"/>
      <c r="Q28" s="451">
        <f>IF(O28=0,I28+I28*0.15,I28+O28+P28)</f>
        <v>0</v>
      </c>
      <c r="R28" s="436"/>
      <c r="S28" s="269"/>
      <c r="T28" s="269"/>
      <c r="U28" s="501">
        <f>+T28*66140</f>
        <v>0</v>
      </c>
      <c r="V28" s="501">
        <f>+U28*0.02*S28</f>
        <v>0</v>
      </c>
      <c r="W28" s="501">
        <f>U28*$G28/100</f>
        <v>0</v>
      </c>
      <c r="X28" s="31"/>
      <c r="Y28" s="501">
        <f>IF((V28+W28+X28)&gt;(U28*0.3),U28*0.3,V28+W28+X28)</f>
        <v>0</v>
      </c>
      <c r="Z28" s="501">
        <f>IF($J28&gt;Y28,$J28,Y28)</f>
        <v>0</v>
      </c>
      <c r="AA28" s="31"/>
      <c r="AB28" s="451">
        <f>IF(Z28=0,U28+U28*0.15,U28+Z28+AA28)</f>
        <v>0</v>
      </c>
      <c r="AC28" s="424">
        <f t="shared" si="0"/>
        <v>0</v>
      </c>
      <c r="AD28" s="499">
        <f t="shared" si="1"/>
        <v>0</v>
      </c>
      <c r="AE28" s="499">
        <f t="shared" si="2"/>
        <v>0</v>
      </c>
      <c r="AF28" s="499">
        <f t="shared" si="3"/>
        <v>0</v>
      </c>
      <c r="AG28" s="499">
        <f t="shared" si="4"/>
        <v>0</v>
      </c>
      <c r="AH28" s="436"/>
      <c r="AI28" s="507">
        <f>+F28+1</f>
        <v>1</v>
      </c>
      <c r="AJ28" s="501">
        <f>+$H28*66140</f>
        <v>0</v>
      </c>
      <c r="AK28" s="501">
        <f>+AJ28*0.02*AI28</f>
        <v>0</v>
      </c>
      <c r="AL28" s="501">
        <f>AJ28*$G28/100</f>
        <v>0</v>
      </c>
      <c r="AM28" s="31"/>
      <c r="AN28" s="501">
        <f>IF((AK28+AL28+AM28)&gt;(AJ28*0.3),AJ28*0.3,AK28+AL28+AM28)</f>
        <v>0</v>
      </c>
      <c r="AO28" s="501">
        <f>IF($J28&gt;AN28,$J28,AN28)</f>
        <v>0</v>
      </c>
      <c r="AP28" s="31"/>
      <c r="AQ28" s="451">
        <f>IF(AO28=0,AJ28+AJ28*0.15,AJ28+AO28+AP28)</f>
        <v>0</v>
      </c>
      <c r="AR28" s="436"/>
      <c r="AS28" s="507">
        <f>+AI28+1</f>
        <v>2</v>
      </c>
      <c r="AT28" s="501">
        <f>+$H28*66140</f>
        <v>0</v>
      </c>
      <c r="AU28" s="501">
        <f>+AT28*0.02*AS28</f>
        <v>0</v>
      </c>
      <c r="AV28" s="501">
        <f>AT28*$G28/100</f>
        <v>0</v>
      </c>
      <c r="AW28" s="31"/>
      <c r="AX28" s="501">
        <f>IF((AU28+AV28+AW28)&gt;(AT28*0.3),AT28*0.3,AU28+AV28+AW28)</f>
        <v>0</v>
      </c>
      <c r="AY28" s="501">
        <f>IF($J28&gt;AX28,$J28,AX28)</f>
        <v>0</v>
      </c>
      <c r="AZ28" s="31"/>
      <c r="BA28" s="451">
        <f>IF(AY28=0,AT28+AT28*0.15,AT28+AY28+AZ28)</f>
        <v>0</v>
      </c>
    </row>
    <row r="29" spans="1:53" s="259" customFormat="1" ht="27">
      <c r="A29" s="256"/>
      <c r="B29" s="314" t="s">
        <v>236</v>
      </c>
      <c r="C29" s="258">
        <f>SUM(C26:C28)</f>
        <v>0</v>
      </c>
      <c r="D29" s="258" t="s">
        <v>1</v>
      </c>
      <c r="E29" s="258" t="s">
        <v>1</v>
      </c>
      <c r="F29" s="258" t="s">
        <v>1</v>
      </c>
      <c r="G29" s="258" t="s">
        <v>1</v>
      </c>
      <c r="H29" s="258" t="s">
        <v>1</v>
      </c>
      <c r="I29" s="499">
        <f t="shared" ref="I29:AG29" si="14">SUM(I26:I28)</f>
        <v>0</v>
      </c>
      <c r="J29" s="399">
        <f t="shared" si="14"/>
        <v>0</v>
      </c>
      <c r="K29" s="499">
        <f t="shared" si="14"/>
        <v>0</v>
      </c>
      <c r="L29" s="499">
        <f t="shared" si="14"/>
        <v>0</v>
      </c>
      <c r="M29" s="258">
        <f>SUM(M26:M28)</f>
        <v>0</v>
      </c>
      <c r="N29" s="499">
        <f t="shared" si="14"/>
        <v>0</v>
      </c>
      <c r="O29" s="499">
        <f>SUM(O26:O28)</f>
        <v>0</v>
      </c>
      <c r="P29" s="258">
        <f t="shared" si="14"/>
        <v>0</v>
      </c>
      <c r="Q29" s="449">
        <f t="shared" si="14"/>
        <v>0</v>
      </c>
      <c r="R29" s="424">
        <f t="shared" si="14"/>
        <v>0</v>
      </c>
      <c r="S29" s="421" t="s">
        <v>1</v>
      </c>
      <c r="T29" s="421" t="s">
        <v>1</v>
      </c>
      <c r="U29" s="499">
        <f t="shared" si="14"/>
        <v>0</v>
      </c>
      <c r="V29" s="499">
        <f t="shared" ref="V29:AA29" si="15">SUM(V26:V28)</f>
        <v>0</v>
      </c>
      <c r="W29" s="499">
        <f t="shared" si="15"/>
        <v>0</v>
      </c>
      <c r="X29" s="258">
        <f t="shared" si="15"/>
        <v>0</v>
      </c>
      <c r="Y29" s="499">
        <f t="shared" si="15"/>
        <v>0</v>
      </c>
      <c r="Z29" s="499">
        <f t="shared" si="15"/>
        <v>0</v>
      </c>
      <c r="AA29" s="258">
        <f t="shared" si="15"/>
        <v>0</v>
      </c>
      <c r="AB29" s="449">
        <f>SUM(AB26:AB28)</f>
        <v>0</v>
      </c>
      <c r="AC29" s="424">
        <f t="shared" si="14"/>
        <v>0</v>
      </c>
      <c r="AD29" s="499">
        <f t="shared" si="14"/>
        <v>0</v>
      </c>
      <c r="AE29" s="499">
        <f t="shared" si="14"/>
        <v>0</v>
      </c>
      <c r="AF29" s="499">
        <f t="shared" si="14"/>
        <v>0</v>
      </c>
      <c r="AG29" s="499">
        <f t="shared" si="14"/>
        <v>0</v>
      </c>
      <c r="AH29" s="424">
        <f>SUM(AH26:AH28)</f>
        <v>0</v>
      </c>
      <c r="AI29" s="499" t="s">
        <v>1</v>
      </c>
      <c r="AJ29" s="499">
        <f t="shared" ref="AJ29:AR29" si="16">SUM(AJ26:AJ28)</f>
        <v>0</v>
      </c>
      <c r="AK29" s="499">
        <f t="shared" si="16"/>
        <v>0</v>
      </c>
      <c r="AL29" s="499">
        <f t="shared" si="16"/>
        <v>0</v>
      </c>
      <c r="AM29" s="258">
        <f t="shared" si="16"/>
        <v>0</v>
      </c>
      <c r="AN29" s="499">
        <f t="shared" si="16"/>
        <v>0</v>
      </c>
      <c r="AO29" s="499">
        <f t="shared" si="16"/>
        <v>0</v>
      </c>
      <c r="AP29" s="258">
        <f t="shared" si="16"/>
        <v>0</v>
      </c>
      <c r="AQ29" s="449">
        <f t="shared" si="16"/>
        <v>0</v>
      </c>
      <c r="AR29" s="424">
        <f t="shared" si="16"/>
        <v>0</v>
      </c>
      <c r="AS29" s="499" t="s">
        <v>1</v>
      </c>
      <c r="AT29" s="499">
        <f t="shared" ref="AT29:BA29" si="17">SUM(AT26:AT28)</f>
        <v>0</v>
      </c>
      <c r="AU29" s="499">
        <f t="shared" si="17"/>
        <v>0</v>
      </c>
      <c r="AV29" s="499">
        <f t="shared" si="17"/>
        <v>0</v>
      </c>
      <c r="AW29" s="258">
        <f t="shared" si="17"/>
        <v>0</v>
      </c>
      <c r="AX29" s="499">
        <f t="shared" si="17"/>
        <v>0</v>
      </c>
      <c r="AY29" s="499">
        <f t="shared" si="17"/>
        <v>0</v>
      </c>
      <c r="AZ29" s="258">
        <f t="shared" si="17"/>
        <v>0</v>
      </c>
      <c r="BA29" s="449">
        <f t="shared" si="17"/>
        <v>0</v>
      </c>
    </row>
    <row r="30" spans="1:53" ht="28.5">
      <c r="A30" s="105"/>
      <c r="B30" s="18" t="s">
        <v>272</v>
      </c>
      <c r="C30" s="226">
        <f>C16+C23+C29</f>
        <v>0</v>
      </c>
      <c r="D30" s="258" t="s">
        <v>1</v>
      </c>
      <c r="E30" s="258" t="s">
        <v>1</v>
      </c>
      <c r="F30" s="258" t="s">
        <v>1</v>
      </c>
      <c r="G30" s="258" t="s">
        <v>1</v>
      </c>
      <c r="H30" s="258" t="s">
        <v>1</v>
      </c>
      <c r="I30" s="502">
        <f t="shared" ref="I30:R30" si="18">I16+I23+I29</f>
        <v>0</v>
      </c>
      <c r="J30" s="400">
        <f t="shared" si="18"/>
        <v>0</v>
      </c>
      <c r="K30" s="502">
        <f t="shared" si="18"/>
        <v>0</v>
      </c>
      <c r="L30" s="502">
        <f t="shared" si="18"/>
        <v>0</v>
      </c>
      <c r="M30" s="226">
        <f t="shared" si="18"/>
        <v>0</v>
      </c>
      <c r="N30" s="502">
        <f t="shared" si="18"/>
        <v>0</v>
      </c>
      <c r="O30" s="502">
        <f t="shared" si="18"/>
        <v>0</v>
      </c>
      <c r="P30" s="226">
        <f t="shared" si="18"/>
        <v>0</v>
      </c>
      <c r="Q30" s="452">
        <f t="shared" si="18"/>
        <v>0</v>
      </c>
      <c r="R30" s="426">
        <f t="shared" si="18"/>
        <v>0</v>
      </c>
      <c r="S30" s="338" t="s">
        <v>1</v>
      </c>
      <c r="T30" s="338" t="s">
        <v>1</v>
      </c>
      <c r="U30" s="502">
        <f>U16+U23+U29</f>
        <v>0</v>
      </c>
      <c r="V30" s="502">
        <f t="shared" ref="V30:AA30" si="19">V16+V23+V29</f>
        <v>0</v>
      </c>
      <c r="W30" s="502">
        <f t="shared" si="19"/>
        <v>0</v>
      </c>
      <c r="X30" s="226">
        <f t="shared" si="19"/>
        <v>0</v>
      </c>
      <c r="Y30" s="502">
        <f t="shared" si="19"/>
        <v>0</v>
      </c>
      <c r="Z30" s="502">
        <f t="shared" si="19"/>
        <v>0</v>
      </c>
      <c r="AA30" s="226">
        <f t="shared" si="19"/>
        <v>0</v>
      </c>
      <c r="AB30" s="452">
        <f t="shared" ref="AB30:AH30" si="20">AB16+AB23+AB29</f>
        <v>0</v>
      </c>
      <c r="AC30" s="426">
        <f t="shared" si="20"/>
        <v>0</v>
      </c>
      <c r="AD30" s="502">
        <f t="shared" si="20"/>
        <v>0</v>
      </c>
      <c r="AE30" s="502">
        <f t="shared" si="20"/>
        <v>0</v>
      </c>
      <c r="AF30" s="502">
        <f t="shared" si="20"/>
        <v>0</v>
      </c>
      <c r="AG30" s="502">
        <f t="shared" si="20"/>
        <v>0</v>
      </c>
      <c r="AH30" s="426">
        <f t="shared" si="20"/>
        <v>0</v>
      </c>
      <c r="AI30" s="499" t="s">
        <v>1</v>
      </c>
      <c r="AJ30" s="502">
        <f t="shared" ref="AJ30:AR30" si="21">AJ16+AJ23+AJ29</f>
        <v>0</v>
      </c>
      <c r="AK30" s="502">
        <f t="shared" si="21"/>
        <v>0</v>
      </c>
      <c r="AL30" s="502">
        <f t="shared" si="21"/>
        <v>0</v>
      </c>
      <c r="AM30" s="226">
        <f t="shared" si="21"/>
        <v>0</v>
      </c>
      <c r="AN30" s="502">
        <f t="shared" si="21"/>
        <v>0</v>
      </c>
      <c r="AO30" s="502">
        <f t="shared" si="21"/>
        <v>0</v>
      </c>
      <c r="AP30" s="226">
        <f t="shared" si="21"/>
        <v>0</v>
      </c>
      <c r="AQ30" s="452">
        <f t="shared" si="21"/>
        <v>0</v>
      </c>
      <c r="AR30" s="426">
        <f t="shared" si="21"/>
        <v>0</v>
      </c>
      <c r="AS30" s="499" t="s">
        <v>1</v>
      </c>
      <c r="AT30" s="502">
        <f t="shared" ref="AT30:BA30" si="22">AT16+AT23+AT29</f>
        <v>0</v>
      </c>
      <c r="AU30" s="502">
        <f t="shared" si="22"/>
        <v>0</v>
      </c>
      <c r="AV30" s="502">
        <f t="shared" si="22"/>
        <v>0</v>
      </c>
      <c r="AW30" s="226">
        <f t="shared" si="22"/>
        <v>0</v>
      </c>
      <c r="AX30" s="502">
        <f t="shared" si="22"/>
        <v>0</v>
      </c>
      <c r="AY30" s="502">
        <f t="shared" si="22"/>
        <v>0</v>
      </c>
      <c r="AZ30" s="226">
        <f t="shared" si="22"/>
        <v>0</v>
      </c>
      <c r="BA30" s="452">
        <f t="shared" si="22"/>
        <v>0</v>
      </c>
    </row>
    <row r="31" spans="1:53" ht="14.25">
      <c r="A31" s="105"/>
      <c r="B31" s="269"/>
      <c r="C31" s="105"/>
      <c r="D31" s="105"/>
      <c r="E31" s="105"/>
      <c r="F31" s="205"/>
      <c r="G31" s="105"/>
      <c r="H31" s="105"/>
      <c r="I31" s="105"/>
      <c r="J31" s="397"/>
      <c r="K31" s="269"/>
      <c r="L31" s="269"/>
      <c r="M31" s="105"/>
      <c r="N31" s="105"/>
      <c r="O31" s="445"/>
      <c r="P31" s="105"/>
      <c r="Q31" s="447"/>
      <c r="R31" s="437"/>
      <c r="S31" s="269"/>
      <c r="T31" s="269"/>
      <c r="U31" s="105"/>
      <c r="V31" s="269"/>
      <c r="W31" s="269"/>
      <c r="X31" s="105"/>
      <c r="Y31" s="105"/>
      <c r="Z31" s="445"/>
      <c r="AA31" s="105"/>
      <c r="AB31" s="447"/>
      <c r="AC31" s="437"/>
      <c r="AD31" s="205"/>
      <c r="AE31" s="222"/>
      <c r="AF31" s="222"/>
      <c r="AG31" s="205"/>
      <c r="AH31" s="437"/>
      <c r="AI31" s="205"/>
      <c r="AJ31" s="105"/>
      <c r="AK31" s="269"/>
      <c r="AL31" s="269"/>
      <c r="AM31" s="105"/>
      <c r="AN31" s="105"/>
      <c r="AO31" s="445"/>
      <c r="AP31" s="105"/>
      <c r="AQ31" s="447"/>
      <c r="AR31" s="437"/>
      <c r="AS31" s="205"/>
      <c r="AT31" s="105"/>
      <c r="AU31" s="269"/>
      <c r="AV31" s="269"/>
      <c r="AW31" s="105"/>
      <c r="AX31" s="105"/>
      <c r="AY31" s="445"/>
      <c r="AZ31" s="105"/>
      <c r="BA31" s="447"/>
    </row>
    <row r="34" spans="1:44" s="5" customFormat="1">
      <c r="A34" s="4"/>
      <c r="B34" s="21" t="s">
        <v>239</v>
      </c>
    </row>
    <row r="35" spans="1:44" s="5" customFormat="1" ht="27.75" customHeight="1">
      <c r="A35" s="4"/>
      <c r="B35" s="290" t="s">
        <v>477</v>
      </c>
      <c r="C35" s="162"/>
      <c r="D35" s="298"/>
      <c r="E35" s="298"/>
      <c r="F35" s="298"/>
      <c r="G35" s="298"/>
    </row>
    <row r="36" spans="1:44" s="5" customFormat="1" ht="29.25" customHeight="1">
      <c r="A36" s="4"/>
      <c r="B36" s="600" t="s">
        <v>500</v>
      </c>
      <c r="C36" s="298"/>
      <c r="D36" s="298"/>
      <c r="E36" s="298"/>
      <c r="F36" s="298"/>
      <c r="G36" s="298"/>
    </row>
    <row r="42" spans="1:44">
      <c r="R42" s="438"/>
      <c r="AH42" s="438"/>
      <c r="AR42" s="438"/>
    </row>
    <row r="43" spans="1:44" ht="11.25" customHeight="1">
      <c r="R43" s="438"/>
      <c r="AH43" s="438"/>
      <c r="AR43" s="438"/>
    </row>
    <row r="44" spans="1:44" ht="11.25" customHeight="1"/>
  </sheetData>
  <mergeCells count="2">
    <mergeCell ref="AF2:AG2"/>
    <mergeCell ref="AC5:AG5"/>
  </mergeCells>
  <phoneticPr fontId="2" type="noConversion"/>
  <pageMargins left="0.17" right="0.17" top="0.35" bottom="0.21" header="0.28000000000000003" footer="0.16"/>
  <pageSetup paperSize="9" scale="9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AL47"/>
  <sheetViews>
    <sheetView topLeftCell="A19" workbookViewId="0">
      <selection activeCell="P43" sqref="P43"/>
    </sheetView>
  </sheetViews>
  <sheetFormatPr defaultRowHeight="13.5"/>
  <cols>
    <col min="1" max="1" width="3.5703125" style="4" customWidth="1"/>
    <col min="2" max="2" width="27.28515625" style="5" customWidth="1"/>
    <col min="3" max="3" width="16.5703125" style="5" customWidth="1"/>
    <col min="4" max="4" width="8.140625" style="5" customWidth="1"/>
    <col min="5" max="5" width="8.5703125" style="5" customWidth="1"/>
    <col min="6" max="6" width="11.42578125" style="5" customWidth="1"/>
    <col min="7" max="7" width="12.140625" style="5" customWidth="1"/>
    <col min="8" max="8" width="14.5703125" style="5" customWidth="1"/>
    <col min="9" max="9" width="10.5703125" style="5" customWidth="1"/>
    <col min="10" max="10" width="9" style="5" customWidth="1"/>
    <col min="11" max="11" width="10.5703125" style="5" customWidth="1"/>
    <col min="12" max="12" width="8.140625" style="5" customWidth="1"/>
    <col min="13" max="13" width="11.42578125" style="5" customWidth="1"/>
    <col min="14" max="14" width="12.140625" style="5" customWidth="1"/>
    <col min="15" max="15" width="8.28515625" style="5" customWidth="1"/>
    <col min="16" max="16" width="9.28515625" style="5" customWidth="1"/>
    <col min="17" max="17" width="10.42578125" style="5" customWidth="1"/>
    <col min="18" max="18" width="10.5703125" style="5" customWidth="1"/>
    <col min="19" max="19" width="8.28515625" style="5" customWidth="1"/>
    <col min="20" max="20" width="8.140625" style="5" customWidth="1"/>
    <col min="21" max="21" width="8.28515625" style="5" customWidth="1"/>
    <col min="22" max="24" width="9.140625" style="5"/>
    <col min="25" max="25" width="11.42578125" style="5" customWidth="1"/>
    <col min="26" max="26" width="12.140625" style="5" customWidth="1"/>
    <col min="27" max="31" width="9.140625" style="5"/>
    <col min="32" max="32" width="11.42578125" style="5" customWidth="1"/>
    <col min="33" max="33" width="12.140625" style="5" customWidth="1"/>
    <col min="34" max="34" width="9.7109375" style="5" customWidth="1"/>
    <col min="35" max="16384" width="9.140625" style="5"/>
  </cols>
  <sheetData>
    <row r="1" spans="1:38" ht="16.5">
      <c r="A1" s="32"/>
      <c r="B1" s="214" t="s">
        <v>226</v>
      </c>
      <c r="C1" s="33"/>
      <c r="D1" s="33"/>
      <c r="E1" s="33"/>
      <c r="F1" s="33"/>
      <c r="G1" s="33"/>
      <c r="H1" s="33"/>
      <c r="I1" s="3"/>
      <c r="J1" s="138"/>
      <c r="K1" s="138"/>
      <c r="L1" s="33"/>
      <c r="M1" s="33"/>
      <c r="N1" s="33"/>
      <c r="O1" s="138"/>
      <c r="P1" s="32"/>
      <c r="Q1" s="137" t="s">
        <v>267</v>
      </c>
      <c r="R1" s="33"/>
      <c r="S1" s="138"/>
      <c r="T1" s="33"/>
      <c r="U1" s="138"/>
      <c r="V1" s="33"/>
      <c r="W1" s="138"/>
      <c r="X1" s="33"/>
      <c r="Y1" s="33"/>
      <c r="Z1" s="33"/>
      <c r="AA1" s="138"/>
      <c r="AB1" s="33"/>
      <c r="AC1" s="138"/>
      <c r="AD1" s="33"/>
      <c r="AE1" s="138"/>
      <c r="AF1" s="33"/>
      <c r="AG1" s="33"/>
      <c r="AH1" s="3"/>
      <c r="AI1" s="33"/>
      <c r="AJ1" s="33"/>
      <c r="AK1" s="33"/>
      <c r="AL1" s="33"/>
    </row>
    <row r="2" spans="1:38" ht="22.7" customHeight="1" thickBot="1">
      <c r="A2" s="32"/>
      <c r="B2" s="24"/>
      <c r="C2" s="158"/>
      <c r="D2" s="158"/>
      <c r="E2" s="24"/>
      <c r="F2" s="158"/>
      <c r="G2" s="158"/>
      <c r="H2" s="158"/>
      <c r="I2" s="159"/>
      <c r="J2" s="9"/>
      <c r="K2" s="159"/>
      <c r="L2" s="215"/>
      <c r="M2" s="9"/>
      <c r="N2" s="9"/>
      <c r="O2" s="216"/>
      <c r="Q2" s="417" t="s">
        <v>27</v>
      </c>
      <c r="R2" s="152"/>
      <c r="S2" s="152"/>
      <c r="T2" s="152"/>
      <c r="U2" s="152"/>
      <c r="V2" s="152"/>
      <c r="W2" s="152"/>
      <c r="X2" s="152"/>
      <c r="Y2" s="158"/>
      <c r="Z2" s="158"/>
      <c r="AA2" s="152"/>
      <c r="AB2" s="152"/>
      <c r="AC2" s="152"/>
      <c r="AD2" s="152"/>
      <c r="AE2" s="152"/>
      <c r="AF2" s="158"/>
      <c r="AG2" s="158"/>
      <c r="AH2" s="152"/>
      <c r="AI2" s="33"/>
      <c r="AJ2" s="33"/>
      <c r="AK2" s="33"/>
      <c r="AL2" s="33"/>
    </row>
    <row r="3" spans="1:38" s="162" customFormat="1">
      <c r="A3" s="32"/>
      <c r="B3" s="418" t="s">
        <v>28</v>
      </c>
      <c r="C3" s="138"/>
      <c r="D3" s="138"/>
      <c r="E3" s="160"/>
      <c r="F3" s="138"/>
      <c r="G3" s="33"/>
      <c r="H3" s="33"/>
      <c r="I3" s="33"/>
      <c r="J3" s="33"/>
      <c r="K3" s="161"/>
      <c r="L3" s="36"/>
      <c r="M3" s="138"/>
      <c r="N3" s="33"/>
      <c r="O3" s="161"/>
      <c r="P3" s="33"/>
      <c r="Q3" s="161"/>
      <c r="R3" s="36"/>
      <c r="S3" s="161"/>
      <c r="T3" s="36"/>
      <c r="U3" s="161"/>
      <c r="V3" s="36"/>
      <c r="W3" s="161"/>
      <c r="X3" s="36"/>
      <c r="Y3" s="138"/>
      <c r="Z3" s="33"/>
      <c r="AA3" s="161"/>
      <c r="AB3" s="36"/>
      <c r="AC3" s="161"/>
      <c r="AD3" s="36"/>
      <c r="AE3" s="161"/>
      <c r="AF3" s="138"/>
      <c r="AG3" s="33"/>
      <c r="AH3" s="161"/>
      <c r="AI3" s="161"/>
      <c r="AJ3" s="161"/>
      <c r="AK3" s="161"/>
      <c r="AL3" s="161"/>
    </row>
    <row r="4" spans="1:38" s="162" customFormat="1" ht="22.7" customHeight="1">
      <c r="A4" s="32"/>
      <c r="B4" s="160"/>
      <c r="C4" s="138"/>
      <c r="D4" s="138"/>
      <c r="E4" s="160"/>
      <c r="F4" s="138"/>
      <c r="G4" s="33"/>
      <c r="H4" s="33"/>
      <c r="I4" s="33"/>
      <c r="J4" s="33"/>
      <c r="K4" s="161"/>
      <c r="L4" s="36"/>
      <c r="M4" s="138"/>
      <c r="N4" s="33"/>
      <c r="O4" s="161"/>
      <c r="P4" s="33"/>
      <c r="Q4" s="44" t="s">
        <v>224</v>
      </c>
      <c r="R4" s="36"/>
      <c r="S4" s="161"/>
      <c r="T4" s="36"/>
      <c r="U4" s="161"/>
      <c r="V4" s="36"/>
      <c r="W4" s="161"/>
      <c r="X4" s="36"/>
      <c r="Y4" s="138"/>
      <c r="Z4" s="33"/>
      <c r="AA4" s="161"/>
      <c r="AB4" s="36"/>
      <c r="AC4" s="161"/>
      <c r="AD4" s="36"/>
      <c r="AE4" s="161"/>
      <c r="AF4" s="138"/>
      <c r="AG4" s="33"/>
      <c r="AH4" s="161"/>
      <c r="AI4" s="161"/>
      <c r="AJ4" s="161"/>
      <c r="AK4" s="161"/>
      <c r="AL4" s="161"/>
    </row>
    <row r="5" spans="1:38" s="342" customFormat="1" ht="14.25">
      <c r="A5" s="260"/>
      <c r="B5" s="339"/>
      <c r="C5" s="340"/>
      <c r="D5" s="466"/>
      <c r="E5" s="466"/>
      <c r="F5" s="466"/>
      <c r="G5" s="466"/>
      <c r="H5" s="466" t="s">
        <v>402</v>
      </c>
      <c r="I5" s="466"/>
      <c r="J5" s="466"/>
      <c r="K5" s="467"/>
      <c r="L5" s="463"/>
      <c r="M5" s="466"/>
      <c r="N5" s="466"/>
      <c r="O5" s="463" t="s">
        <v>360</v>
      </c>
      <c r="P5" s="463"/>
      <c r="Q5" s="463"/>
      <c r="R5" s="464"/>
      <c r="S5" s="979" t="s">
        <v>225</v>
      </c>
      <c r="T5" s="979"/>
      <c r="U5" s="979"/>
      <c r="V5" s="979"/>
      <c r="W5" s="979"/>
      <c r="X5" s="468"/>
      <c r="Y5" s="463"/>
      <c r="Z5" s="463"/>
      <c r="AA5" s="463" t="s">
        <v>435</v>
      </c>
      <c r="AB5" s="463"/>
      <c r="AC5" s="463"/>
      <c r="AD5" s="464"/>
      <c r="AE5" s="463"/>
      <c r="AF5" s="463"/>
      <c r="AG5" s="463"/>
      <c r="AH5" s="463" t="s">
        <v>447</v>
      </c>
      <c r="AI5" s="463"/>
      <c r="AJ5" s="463"/>
      <c r="AK5" s="464"/>
    </row>
    <row r="6" spans="1:38" s="162" customFormat="1" ht="102">
      <c r="A6" s="221" t="s">
        <v>113</v>
      </c>
      <c r="B6" s="67" t="s">
        <v>227</v>
      </c>
      <c r="C6" s="67" t="s">
        <v>228</v>
      </c>
      <c r="D6" s="67" t="s">
        <v>229</v>
      </c>
      <c r="E6" s="67" t="s">
        <v>219</v>
      </c>
      <c r="F6" s="561" t="s">
        <v>407</v>
      </c>
      <c r="G6" s="561" t="s">
        <v>406</v>
      </c>
      <c r="H6" s="299" t="s">
        <v>341</v>
      </c>
      <c r="I6" s="67" t="s">
        <v>231</v>
      </c>
      <c r="J6" s="67" t="s">
        <v>232</v>
      </c>
      <c r="K6" s="67" t="s">
        <v>269</v>
      </c>
      <c r="L6" s="67" t="s">
        <v>219</v>
      </c>
      <c r="M6" s="561" t="s">
        <v>385</v>
      </c>
      <c r="N6" s="561" t="s">
        <v>386</v>
      </c>
      <c r="O6" s="67" t="s">
        <v>302</v>
      </c>
      <c r="P6" s="67" t="s">
        <v>231</v>
      </c>
      <c r="Q6" s="67" t="s">
        <v>232</v>
      </c>
      <c r="R6" s="67" t="s">
        <v>269</v>
      </c>
      <c r="S6" s="67" t="s">
        <v>219</v>
      </c>
      <c r="T6" s="67" t="s">
        <v>302</v>
      </c>
      <c r="U6" s="67" t="s">
        <v>231</v>
      </c>
      <c r="V6" s="67" t="s">
        <v>232</v>
      </c>
      <c r="W6" s="67" t="s">
        <v>269</v>
      </c>
      <c r="X6" s="67" t="s">
        <v>219</v>
      </c>
      <c r="Y6" s="561" t="s">
        <v>483</v>
      </c>
      <c r="Z6" s="561" t="s">
        <v>433</v>
      </c>
      <c r="AA6" s="67" t="s">
        <v>302</v>
      </c>
      <c r="AB6" s="67" t="s">
        <v>231</v>
      </c>
      <c r="AC6" s="67" t="s">
        <v>232</v>
      </c>
      <c r="AD6" s="67" t="s">
        <v>269</v>
      </c>
      <c r="AE6" s="67" t="s">
        <v>219</v>
      </c>
      <c r="AF6" s="561" t="s">
        <v>484</v>
      </c>
      <c r="AG6" s="561" t="s">
        <v>478</v>
      </c>
      <c r="AH6" s="67" t="s">
        <v>302</v>
      </c>
      <c r="AI6" s="67" t="s">
        <v>231</v>
      </c>
      <c r="AJ6" s="67" t="s">
        <v>232</v>
      </c>
      <c r="AK6" s="67" t="s">
        <v>269</v>
      </c>
    </row>
    <row r="7" spans="1:38" s="37" customFormat="1" ht="12.75">
      <c r="A7" s="127">
        <v>1</v>
      </c>
      <c r="B7" s="127">
        <v>2</v>
      </c>
      <c r="C7" s="127">
        <v>3</v>
      </c>
      <c r="D7" s="127">
        <v>4</v>
      </c>
      <c r="E7" s="127">
        <v>5</v>
      </c>
      <c r="F7" s="127">
        <v>6</v>
      </c>
      <c r="G7" s="127">
        <v>7</v>
      </c>
      <c r="H7" s="127">
        <v>8</v>
      </c>
      <c r="I7" s="127">
        <v>9</v>
      </c>
      <c r="J7" s="127">
        <v>10</v>
      </c>
      <c r="K7" s="127">
        <v>11</v>
      </c>
      <c r="L7" s="127">
        <v>12</v>
      </c>
      <c r="M7" s="127">
        <v>13</v>
      </c>
      <c r="N7" s="127">
        <v>14</v>
      </c>
      <c r="O7" s="127">
        <v>15</v>
      </c>
      <c r="P7" s="127">
        <v>16</v>
      </c>
      <c r="Q7" s="127">
        <v>17</v>
      </c>
      <c r="R7" s="127">
        <v>18</v>
      </c>
      <c r="S7" s="127">
        <v>19</v>
      </c>
      <c r="T7" s="127">
        <v>20</v>
      </c>
      <c r="U7" s="127">
        <v>21</v>
      </c>
      <c r="V7" s="127">
        <v>22</v>
      </c>
      <c r="W7" s="127">
        <v>23</v>
      </c>
      <c r="X7" s="127">
        <v>24</v>
      </c>
      <c r="Y7" s="127">
        <v>25</v>
      </c>
      <c r="Z7" s="127">
        <v>26</v>
      </c>
      <c r="AA7" s="127">
        <v>27</v>
      </c>
      <c r="AB7" s="127">
        <v>28</v>
      </c>
      <c r="AC7" s="127">
        <v>29</v>
      </c>
      <c r="AD7" s="127">
        <v>30</v>
      </c>
      <c r="AE7" s="127">
        <v>31</v>
      </c>
      <c r="AF7" s="127">
        <v>32</v>
      </c>
      <c r="AG7" s="127">
        <v>33</v>
      </c>
      <c r="AH7" s="127">
        <v>34</v>
      </c>
      <c r="AI7" s="127">
        <v>35</v>
      </c>
      <c r="AJ7" s="127">
        <v>36</v>
      </c>
      <c r="AK7" s="127">
        <v>37</v>
      </c>
    </row>
    <row r="8" spans="1:38" ht="40.5">
      <c r="A8" s="222" t="s">
        <v>2</v>
      </c>
      <c r="B8" s="223" t="s">
        <v>494</v>
      </c>
      <c r="C8" s="224"/>
      <c r="D8" s="224"/>
      <c r="E8" s="178"/>
      <c r="F8" s="224"/>
      <c r="G8" s="224"/>
      <c r="H8" s="224"/>
      <c r="I8" s="224"/>
      <c r="J8" s="224"/>
      <c r="K8" s="224"/>
      <c r="L8" s="178"/>
      <c r="M8" s="224"/>
      <c r="N8" s="224"/>
      <c r="O8" s="224"/>
      <c r="P8" s="224"/>
      <c r="Q8" s="224"/>
      <c r="R8" s="178"/>
      <c r="S8" s="224"/>
      <c r="T8" s="178"/>
      <c r="U8" s="224"/>
      <c r="V8" s="109"/>
      <c r="W8" s="109"/>
      <c r="X8" s="109"/>
      <c r="Y8" s="224"/>
      <c r="Z8" s="224"/>
      <c r="AA8" s="109"/>
      <c r="AB8" s="109"/>
      <c r="AC8" s="109"/>
      <c r="AD8" s="109"/>
      <c r="AE8" s="109"/>
      <c r="AF8" s="224"/>
      <c r="AG8" s="224"/>
      <c r="AH8" s="109"/>
      <c r="AI8" s="109"/>
      <c r="AJ8" s="109"/>
      <c r="AK8" s="109"/>
    </row>
    <row r="9" spans="1:38">
      <c r="A9" s="205"/>
      <c r="B9" s="178" t="s">
        <v>125</v>
      </c>
      <c r="C9" s="224"/>
      <c r="D9" s="224"/>
      <c r="E9" s="178"/>
      <c r="F9" s="224"/>
      <c r="G9" s="224"/>
      <c r="H9" s="224"/>
      <c r="I9" s="224"/>
      <c r="J9" s="224"/>
      <c r="K9" s="224"/>
      <c r="L9" s="178"/>
      <c r="M9" s="224"/>
      <c r="N9" s="224"/>
      <c r="O9" s="224"/>
      <c r="P9" s="224"/>
      <c r="Q9" s="224"/>
      <c r="R9" s="178"/>
      <c r="S9" s="224"/>
      <c r="T9" s="178"/>
      <c r="U9" s="224"/>
      <c r="V9" s="109"/>
      <c r="W9" s="109"/>
      <c r="X9" s="109"/>
      <c r="Y9" s="224"/>
      <c r="Z9" s="224"/>
      <c r="AA9" s="109"/>
      <c r="AB9" s="109"/>
      <c r="AC9" s="109"/>
      <c r="AD9" s="109"/>
      <c r="AE9" s="109"/>
      <c r="AF9" s="224"/>
      <c r="AG9" s="224"/>
      <c r="AH9" s="109"/>
      <c r="AI9" s="109"/>
      <c r="AJ9" s="109"/>
      <c r="AK9" s="109"/>
    </row>
    <row r="10" spans="1:38">
      <c r="A10" s="205">
        <v>1</v>
      </c>
      <c r="B10" s="105"/>
      <c r="C10" s="205"/>
      <c r="D10" s="205"/>
      <c r="E10" s="105"/>
      <c r="F10" s="205"/>
      <c r="G10" s="205"/>
      <c r="H10" s="105"/>
      <c r="I10" s="105"/>
      <c r="J10" s="105"/>
      <c r="K10" s="224">
        <f>H10+I10+J10</f>
        <v>0</v>
      </c>
      <c r="L10" s="105"/>
      <c r="M10" s="205"/>
      <c r="N10" s="205"/>
      <c r="O10" s="205"/>
      <c r="P10" s="205"/>
      <c r="Q10" s="205"/>
      <c r="R10" s="224">
        <f>O10+P10+Q10</f>
        <v>0</v>
      </c>
      <c r="S10" s="224">
        <f>E10-L10</f>
        <v>0</v>
      </c>
      <c r="T10" s="224">
        <f t="shared" ref="T10:V12" si="0">H10-O10</f>
        <v>0</v>
      </c>
      <c r="U10" s="224">
        <f t="shared" si="0"/>
        <v>0</v>
      </c>
      <c r="V10" s="224">
        <f t="shared" si="0"/>
        <v>0</v>
      </c>
      <c r="W10" s="224">
        <f>T10+U10+V10</f>
        <v>0</v>
      </c>
      <c r="X10" s="105"/>
      <c r="Y10" s="205"/>
      <c r="Z10" s="205"/>
      <c r="AA10" s="205"/>
      <c r="AB10" s="205"/>
      <c r="AC10" s="205"/>
      <c r="AD10" s="224">
        <f>AA10+AB10+AC10</f>
        <v>0</v>
      </c>
      <c r="AE10" s="105"/>
      <c r="AF10" s="205"/>
      <c r="AG10" s="205"/>
      <c r="AH10" s="205"/>
      <c r="AI10" s="205"/>
      <c r="AJ10" s="205"/>
      <c r="AK10" s="224">
        <f>AH10+AI10+AJ10</f>
        <v>0</v>
      </c>
    </row>
    <row r="11" spans="1:38">
      <c r="A11" s="205">
        <v>2</v>
      </c>
      <c r="B11" s="105"/>
      <c r="C11" s="205"/>
      <c r="D11" s="205"/>
      <c r="E11" s="105"/>
      <c r="F11" s="205"/>
      <c r="G11" s="205"/>
      <c r="H11" s="105"/>
      <c r="I11" s="105"/>
      <c r="J11" s="105"/>
      <c r="K11" s="224">
        <f>H11+I11+J11</f>
        <v>0</v>
      </c>
      <c r="L11" s="105"/>
      <c r="M11" s="205"/>
      <c r="N11" s="205"/>
      <c r="O11" s="205"/>
      <c r="P11" s="205"/>
      <c r="Q11" s="205"/>
      <c r="R11" s="224">
        <f>O11+P11+Q11</f>
        <v>0</v>
      </c>
      <c r="S11" s="224">
        <f>E11-L11</f>
        <v>0</v>
      </c>
      <c r="T11" s="224">
        <f t="shared" si="0"/>
        <v>0</v>
      </c>
      <c r="U11" s="224">
        <f t="shared" si="0"/>
        <v>0</v>
      </c>
      <c r="V11" s="224">
        <f t="shared" si="0"/>
        <v>0</v>
      </c>
      <c r="W11" s="224">
        <f>T11+U11+V11</f>
        <v>0</v>
      </c>
      <c r="X11" s="105"/>
      <c r="Y11" s="205"/>
      <c r="Z11" s="205"/>
      <c r="AA11" s="205"/>
      <c r="AB11" s="205"/>
      <c r="AC11" s="205"/>
      <c r="AD11" s="224">
        <f>AA11+AB11+AC11</f>
        <v>0</v>
      </c>
      <c r="AE11" s="105"/>
      <c r="AF11" s="205"/>
      <c r="AG11" s="205"/>
      <c r="AH11" s="205"/>
      <c r="AI11" s="205"/>
      <c r="AJ11" s="205"/>
      <c r="AK11" s="224">
        <f>AH11+AI11+AJ11</f>
        <v>0</v>
      </c>
    </row>
    <row r="12" spans="1:38">
      <c r="A12" s="205">
        <v>3</v>
      </c>
      <c r="B12" s="225"/>
      <c r="C12" s="205"/>
      <c r="D12" s="205"/>
      <c r="E12" s="105"/>
      <c r="F12" s="205"/>
      <c r="G12" s="205"/>
      <c r="H12" s="105"/>
      <c r="I12" s="105"/>
      <c r="J12" s="105"/>
      <c r="K12" s="224">
        <f>H12+I12+J12</f>
        <v>0</v>
      </c>
      <c r="L12" s="105"/>
      <c r="M12" s="205"/>
      <c r="N12" s="205"/>
      <c r="O12" s="205"/>
      <c r="P12" s="205"/>
      <c r="Q12" s="205"/>
      <c r="R12" s="224">
        <f>O12+P12+Q12</f>
        <v>0</v>
      </c>
      <c r="S12" s="224">
        <f>E12-L12</f>
        <v>0</v>
      </c>
      <c r="T12" s="224">
        <f t="shared" si="0"/>
        <v>0</v>
      </c>
      <c r="U12" s="224">
        <f t="shared" si="0"/>
        <v>0</v>
      </c>
      <c r="V12" s="224">
        <f t="shared" si="0"/>
        <v>0</v>
      </c>
      <c r="W12" s="224">
        <f>T12+U12+V12</f>
        <v>0</v>
      </c>
      <c r="X12" s="105"/>
      <c r="Y12" s="205"/>
      <c r="Z12" s="205"/>
      <c r="AA12" s="205"/>
      <c r="AB12" s="205"/>
      <c r="AC12" s="205"/>
      <c r="AD12" s="224">
        <f>AA12+AB12+AC12</f>
        <v>0</v>
      </c>
      <c r="AE12" s="105"/>
      <c r="AF12" s="205"/>
      <c r="AG12" s="205"/>
      <c r="AH12" s="205"/>
      <c r="AI12" s="205"/>
      <c r="AJ12" s="205"/>
      <c r="AK12" s="224">
        <f>AH12+AI12+AJ12</f>
        <v>0</v>
      </c>
    </row>
    <row r="13" spans="1:38" s="227" customFormat="1" ht="14.25">
      <c r="A13" s="222"/>
      <c r="B13" s="230" t="s">
        <v>279</v>
      </c>
      <c r="C13" s="226" t="s">
        <v>1</v>
      </c>
      <c r="D13" s="226" t="s">
        <v>1</v>
      </c>
      <c r="E13" s="226">
        <f>SUM(E10:E12)</f>
        <v>0</v>
      </c>
      <c r="F13" s="226" t="s">
        <v>1</v>
      </c>
      <c r="G13" s="226" t="s">
        <v>1</v>
      </c>
      <c r="H13" s="226">
        <f t="shared" ref="H13:AK13" si="1">SUM(H10:H12)</f>
        <v>0</v>
      </c>
      <c r="I13" s="226">
        <f t="shared" si="1"/>
        <v>0</v>
      </c>
      <c r="J13" s="226">
        <f t="shared" si="1"/>
        <v>0</v>
      </c>
      <c r="K13" s="226">
        <f t="shared" si="1"/>
        <v>0</v>
      </c>
      <c r="L13" s="226">
        <f>SUM(L10:L12)</f>
        <v>0</v>
      </c>
      <c r="M13" s="226" t="s">
        <v>1</v>
      </c>
      <c r="N13" s="226" t="s">
        <v>1</v>
      </c>
      <c r="O13" s="226">
        <f t="shared" si="1"/>
        <v>0</v>
      </c>
      <c r="P13" s="226">
        <f>SUM(P10:P12)</f>
        <v>0</v>
      </c>
      <c r="Q13" s="226">
        <f t="shared" si="1"/>
        <v>0</v>
      </c>
      <c r="R13" s="226">
        <f t="shared" si="1"/>
        <v>0</v>
      </c>
      <c r="S13" s="226">
        <f t="shared" si="1"/>
        <v>0</v>
      </c>
      <c r="T13" s="226">
        <f t="shared" si="1"/>
        <v>0</v>
      </c>
      <c r="U13" s="226">
        <f t="shared" si="1"/>
        <v>0</v>
      </c>
      <c r="V13" s="226">
        <f t="shared" si="1"/>
        <v>0</v>
      </c>
      <c r="W13" s="226">
        <f t="shared" si="1"/>
        <v>0</v>
      </c>
      <c r="X13" s="226">
        <f>SUM(X10:X12)</f>
        <v>0</v>
      </c>
      <c r="Y13" s="226" t="s">
        <v>1</v>
      </c>
      <c r="Z13" s="226" t="s">
        <v>1</v>
      </c>
      <c r="AA13" s="226">
        <f t="shared" si="1"/>
        <v>0</v>
      </c>
      <c r="AB13" s="226">
        <f t="shared" si="1"/>
        <v>0</v>
      </c>
      <c r="AC13" s="226">
        <f t="shared" si="1"/>
        <v>0</v>
      </c>
      <c r="AD13" s="226">
        <f t="shared" si="1"/>
        <v>0</v>
      </c>
      <c r="AE13" s="226">
        <f>SUM(AE10:AE12)</f>
        <v>0</v>
      </c>
      <c r="AF13" s="226" t="s">
        <v>1</v>
      </c>
      <c r="AG13" s="226" t="s">
        <v>1</v>
      </c>
      <c r="AH13" s="226">
        <f t="shared" si="1"/>
        <v>0</v>
      </c>
      <c r="AI13" s="226">
        <f t="shared" si="1"/>
        <v>0</v>
      </c>
      <c r="AJ13" s="226">
        <f t="shared" si="1"/>
        <v>0</v>
      </c>
      <c r="AK13" s="226">
        <f t="shared" si="1"/>
        <v>0</v>
      </c>
    </row>
    <row r="14" spans="1:38">
      <c r="A14" s="205"/>
      <c r="B14" s="178"/>
      <c r="C14" s="224"/>
      <c r="D14" s="224"/>
      <c r="E14" s="178"/>
      <c r="F14" s="224"/>
      <c r="G14" s="224"/>
      <c r="H14" s="224"/>
      <c r="I14" s="224"/>
      <c r="J14" s="224"/>
      <c r="K14" s="224"/>
      <c r="L14" s="178"/>
      <c r="M14" s="224"/>
      <c r="N14" s="224"/>
      <c r="O14" s="224"/>
      <c r="P14" s="224"/>
      <c r="Q14" s="224"/>
      <c r="R14" s="178"/>
      <c r="S14" s="224"/>
      <c r="T14" s="178"/>
      <c r="U14" s="224"/>
      <c r="V14" s="109"/>
      <c r="W14" s="109"/>
      <c r="X14" s="109"/>
      <c r="Y14" s="224"/>
      <c r="Z14" s="224"/>
      <c r="AA14" s="109"/>
      <c r="AB14" s="109"/>
      <c r="AC14" s="109"/>
      <c r="AD14" s="109"/>
      <c r="AE14" s="109"/>
      <c r="AF14" s="224"/>
      <c r="AG14" s="224"/>
      <c r="AH14" s="109"/>
      <c r="AI14" s="109"/>
      <c r="AJ14" s="109"/>
      <c r="AK14" s="109"/>
    </row>
    <row r="15" spans="1:38" ht="40.5">
      <c r="A15" s="222" t="s">
        <v>3</v>
      </c>
      <c r="B15" s="223" t="s">
        <v>274</v>
      </c>
      <c r="C15" s="224"/>
      <c r="D15" s="224"/>
      <c r="E15" s="223"/>
      <c r="F15" s="224"/>
      <c r="G15" s="224"/>
      <c r="H15" s="224"/>
      <c r="I15" s="224"/>
      <c r="J15" s="224"/>
      <c r="K15" s="224"/>
      <c r="L15" s="223"/>
      <c r="M15" s="224"/>
      <c r="N15" s="224"/>
      <c r="O15" s="224"/>
      <c r="P15" s="224"/>
      <c r="Q15" s="224"/>
      <c r="R15" s="223"/>
      <c r="S15" s="224"/>
      <c r="T15" s="223"/>
      <c r="U15" s="224"/>
      <c r="V15" s="109"/>
      <c r="W15" s="109"/>
      <c r="X15" s="109"/>
      <c r="Y15" s="224"/>
      <c r="Z15" s="224"/>
      <c r="AA15" s="109"/>
      <c r="AB15" s="109"/>
      <c r="AC15" s="109"/>
      <c r="AD15" s="109"/>
      <c r="AE15" s="109"/>
      <c r="AF15" s="224"/>
      <c r="AG15" s="224"/>
      <c r="AH15" s="109"/>
      <c r="AI15" s="109"/>
      <c r="AJ15" s="109"/>
      <c r="AK15" s="109"/>
    </row>
    <row r="16" spans="1:38">
      <c r="A16" s="205"/>
      <c r="B16" s="178" t="s">
        <v>125</v>
      </c>
      <c r="C16" s="224"/>
      <c r="D16" s="224"/>
      <c r="E16" s="178"/>
      <c r="F16" s="224"/>
      <c r="G16" s="224"/>
      <c r="H16" s="224"/>
      <c r="I16" s="224"/>
      <c r="J16" s="224"/>
      <c r="K16" s="224"/>
      <c r="L16" s="178"/>
      <c r="M16" s="224"/>
      <c r="N16" s="224"/>
      <c r="O16" s="224"/>
      <c r="P16" s="224"/>
      <c r="Q16" s="224"/>
      <c r="R16" s="178"/>
      <c r="S16" s="224"/>
      <c r="T16" s="178"/>
      <c r="U16" s="224"/>
      <c r="V16" s="109"/>
      <c r="W16" s="109"/>
      <c r="X16" s="109"/>
      <c r="Y16" s="224"/>
      <c r="Z16" s="224"/>
      <c r="AA16" s="109"/>
      <c r="AB16" s="109"/>
      <c r="AC16" s="109"/>
      <c r="AD16" s="109"/>
      <c r="AE16" s="109"/>
      <c r="AF16" s="224"/>
      <c r="AG16" s="224"/>
      <c r="AH16" s="109"/>
      <c r="AI16" s="109"/>
      <c r="AJ16" s="109"/>
      <c r="AK16" s="109"/>
    </row>
    <row r="17" spans="1:37">
      <c r="A17" s="205"/>
      <c r="B17" s="178" t="s">
        <v>234</v>
      </c>
      <c r="C17" s="224"/>
      <c r="D17" s="224"/>
      <c r="E17" s="178"/>
      <c r="F17" s="224"/>
      <c r="G17" s="224"/>
      <c r="H17" s="178"/>
      <c r="I17" s="178"/>
      <c r="J17" s="178"/>
      <c r="K17" s="178"/>
      <c r="L17" s="178"/>
      <c r="M17" s="224"/>
      <c r="N17" s="224"/>
      <c r="O17" s="178"/>
      <c r="P17" s="178"/>
      <c r="Q17" s="178"/>
      <c r="R17" s="178"/>
      <c r="S17" s="178"/>
      <c r="T17" s="178"/>
      <c r="U17" s="178"/>
      <c r="V17" s="109"/>
      <c r="W17" s="109"/>
      <c r="X17" s="109"/>
      <c r="Y17" s="224"/>
      <c r="Z17" s="224"/>
      <c r="AA17" s="109"/>
      <c r="AB17" s="109"/>
      <c r="AC17" s="109"/>
      <c r="AD17" s="109"/>
      <c r="AE17" s="109"/>
      <c r="AF17" s="224"/>
      <c r="AG17" s="224"/>
      <c r="AH17" s="109"/>
      <c r="AI17" s="109"/>
      <c r="AJ17" s="109"/>
      <c r="AK17" s="109"/>
    </row>
    <row r="18" spans="1:37">
      <c r="A18" s="205"/>
      <c r="B18" s="178" t="s">
        <v>235</v>
      </c>
      <c r="C18" s="224"/>
      <c r="D18" s="224"/>
      <c r="E18" s="178"/>
      <c r="F18" s="224"/>
      <c r="G18" s="224"/>
      <c r="H18" s="178"/>
      <c r="I18" s="178"/>
      <c r="J18" s="178"/>
      <c r="K18" s="178"/>
      <c r="L18" s="178"/>
      <c r="M18" s="224"/>
      <c r="N18" s="224"/>
      <c r="O18" s="178"/>
      <c r="P18" s="178"/>
      <c r="Q18" s="178"/>
      <c r="R18" s="178"/>
      <c r="S18" s="178"/>
      <c r="T18" s="178"/>
      <c r="U18" s="178"/>
      <c r="V18" s="109"/>
      <c r="W18" s="109"/>
      <c r="X18" s="109"/>
      <c r="Y18" s="224"/>
      <c r="Z18" s="224"/>
      <c r="AA18" s="109"/>
      <c r="AB18" s="109"/>
      <c r="AC18" s="109"/>
      <c r="AD18" s="109"/>
      <c r="AE18" s="109"/>
      <c r="AF18" s="224"/>
      <c r="AG18" s="224"/>
      <c r="AH18" s="109"/>
      <c r="AI18" s="109"/>
      <c r="AJ18" s="109"/>
      <c r="AK18" s="109"/>
    </row>
    <row r="19" spans="1:37">
      <c r="A19" s="205">
        <v>1</v>
      </c>
      <c r="B19" s="105"/>
      <c r="C19" s="205"/>
      <c r="D19" s="205"/>
      <c r="E19" s="105"/>
      <c r="F19" s="205"/>
      <c r="G19" s="205"/>
      <c r="H19" s="105"/>
      <c r="I19" s="105"/>
      <c r="J19" s="105"/>
      <c r="K19" s="224">
        <f>H19+I19+J19</f>
        <v>0</v>
      </c>
      <c r="L19" s="105"/>
      <c r="M19" s="205"/>
      <c r="N19" s="205"/>
      <c r="O19" s="205"/>
      <c r="P19" s="205"/>
      <c r="Q19" s="205"/>
      <c r="R19" s="224">
        <f>O19+P19+Q19</f>
        <v>0</v>
      </c>
      <c r="S19" s="224">
        <f>E19-L19</f>
        <v>0</v>
      </c>
      <c r="T19" s="224">
        <f t="shared" ref="T19:V21" si="2">H19-O19</f>
        <v>0</v>
      </c>
      <c r="U19" s="224">
        <f t="shared" si="2"/>
        <v>0</v>
      </c>
      <c r="V19" s="224">
        <f t="shared" si="2"/>
        <v>0</v>
      </c>
      <c r="W19" s="224">
        <f>T19+U19+V19</f>
        <v>0</v>
      </c>
      <c r="X19" s="105"/>
      <c r="Y19" s="205"/>
      <c r="Z19" s="205"/>
      <c r="AA19" s="205"/>
      <c r="AB19" s="205"/>
      <c r="AC19" s="205"/>
      <c r="AD19" s="224">
        <f>AA19+AB19+AC19</f>
        <v>0</v>
      </c>
      <c r="AE19" s="105"/>
      <c r="AF19" s="205"/>
      <c r="AG19" s="205"/>
      <c r="AH19" s="205"/>
      <c r="AI19" s="205"/>
      <c r="AJ19" s="205"/>
      <c r="AK19" s="224">
        <f>AH19+AI19+AJ19</f>
        <v>0</v>
      </c>
    </row>
    <row r="20" spans="1:37">
      <c r="A20" s="205">
        <v>2</v>
      </c>
      <c r="B20" s="105"/>
      <c r="C20" s="205"/>
      <c r="D20" s="205"/>
      <c r="E20" s="105"/>
      <c r="F20" s="205"/>
      <c r="G20" s="205"/>
      <c r="H20" s="105"/>
      <c r="I20" s="105"/>
      <c r="J20" s="105"/>
      <c r="K20" s="224">
        <f>H20+I20+J20</f>
        <v>0</v>
      </c>
      <c r="L20" s="105"/>
      <c r="M20" s="205"/>
      <c r="N20" s="205"/>
      <c r="O20" s="205"/>
      <c r="P20" s="205"/>
      <c r="Q20" s="205"/>
      <c r="R20" s="224">
        <f>O20+P20+Q20</f>
        <v>0</v>
      </c>
      <c r="S20" s="224">
        <f>E20-L20</f>
        <v>0</v>
      </c>
      <c r="T20" s="224">
        <f t="shared" si="2"/>
        <v>0</v>
      </c>
      <c r="U20" s="224">
        <f t="shared" si="2"/>
        <v>0</v>
      </c>
      <c r="V20" s="224">
        <f t="shared" si="2"/>
        <v>0</v>
      </c>
      <c r="W20" s="224">
        <f>T20+U20+V20</f>
        <v>0</v>
      </c>
      <c r="X20" s="105"/>
      <c r="Y20" s="205"/>
      <c r="Z20" s="205"/>
      <c r="AA20" s="205"/>
      <c r="AB20" s="205"/>
      <c r="AC20" s="205"/>
      <c r="AD20" s="224">
        <f>AA20+AB20+AC20</f>
        <v>0</v>
      </c>
      <c r="AE20" s="105"/>
      <c r="AF20" s="205"/>
      <c r="AG20" s="205"/>
      <c r="AH20" s="205"/>
      <c r="AI20" s="205"/>
      <c r="AJ20" s="205"/>
      <c r="AK20" s="224">
        <f>AH20+AI20+AJ20</f>
        <v>0</v>
      </c>
    </row>
    <row r="21" spans="1:37">
      <c r="A21" s="205">
        <v>3</v>
      </c>
      <c r="B21" s="225"/>
      <c r="C21" s="205"/>
      <c r="D21" s="205"/>
      <c r="E21" s="105"/>
      <c r="F21" s="205"/>
      <c r="G21" s="205"/>
      <c r="H21" s="105"/>
      <c r="I21" s="105"/>
      <c r="J21" s="105"/>
      <c r="K21" s="224">
        <f>H21+I21+J21</f>
        <v>0</v>
      </c>
      <c r="L21" s="105"/>
      <c r="M21" s="205"/>
      <c r="N21" s="205"/>
      <c r="O21" s="205"/>
      <c r="P21" s="205"/>
      <c r="Q21" s="205"/>
      <c r="R21" s="224">
        <f>O21+P21+Q21</f>
        <v>0</v>
      </c>
      <c r="S21" s="224">
        <f>E21-L21</f>
        <v>0</v>
      </c>
      <c r="T21" s="224">
        <f t="shared" si="2"/>
        <v>0</v>
      </c>
      <c r="U21" s="224">
        <f t="shared" si="2"/>
        <v>0</v>
      </c>
      <c r="V21" s="224">
        <f t="shared" si="2"/>
        <v>0</v>
      </c>
      <c r="W21" s="224">
        <f>T21+U21+V21</f>
        <v>0</v>
      </c>
      <c r="X21" s="105"/>
      <c r="Y21" s="205"/>
      <c r="Z21" s="205"/>
      <c r="AA21" s="205"/>
      <c r="AB21" s="205"/>
      <c r="AC21" s="205"/>
      <c r="AD21" s="224">
        <f>AA21+AB21+AC21</f>
        <v>0</v>
      </c>
      <c r="AE21" s="105"/>
      <c r="AF21" s="205"/>
      <c r="AG21" s="205"/>
      <c r="AH21" s="205"/>
      <c r="AI21" s="205"/>
      <c r="AJ21" s="205"/>
      <c r="AK21" s="224">
        <f>AH21+AI21+AJ21</f>
        <v>0</v>
      </c>
    </row>
    <row r="22" spans="1:37" s="227" customFormat="1" ht="27">
      <c r="A22" s="222"/>
      <c r="B22" s="230" t="s">
        <v>236</v>
      </c>
      <c r="C22" s="226" t="s">
        <v>1</v>
      </c>
      <c r="D22" s="226" t="s">
        <v>1</v>
      </c>
      <c r="E22" s="226">
        <f>SUM(E19:E21)</f>
        <v>0</v>
      </c>
      <c r="F22" s="226" t="s">
        <v>1</v>
      </c>
      <c r="G22" s="226" t="s">
        <v>1</v>
      </c>
      <c r="H22" s="226">
        <f t="shared" ref="H22:Q22" si="3">SUM(H19:H21)</f>
        <v>0</v>
      </c>
      <c r="I22" s="226">
        <f t="shared" si="3"/>
        <v>0</v>
      </c>
      <c r="J22" s="226">
        <f t="shared" si="3"/>
        <v>0</v>
      </c>
      <c r="K22" s="226">
        <f t="shared" si="3"/>
        <v>0</v>
      </c>
      <c r="L22" s="226">
        <f>SUM(L19:L21)</f>
        <v>0</v>
      </c>
      <c r="M22" s="226" t="s">
        <v>1</v>
      </c>
      <c r="N22" s="226" t="s">
        <v>1</v>
      </c>
      <c r="O22" s="226">
        <f t="shared" si="3"/>
        <v>0</v>
      </c>
      <c r="P22" s="226">
        <f>SUM(P19:P21)</f>
        <v>0</v>
      </c>
      <c r="Q22" s="226">
        <f t="shared" si="3"/>
        <v>0</v>
      </c>
      <c r="R22" s="226">
        <f>SUM(R19:R21)</f>
        <v>0</v>
      </c>
      <c r="S22" s="226">
        <f>SUM(S19:S21)</f>
        <v>0</v>
      </c>
      <c r="T22" s="226">
        <f>SUM(T19:T21)</f>
        <v>0</v>
      </c>
      <c r="U22" s="226">
        <f t="shared" ref="U22:AK22" si="4">SUM(U19:U21)</f>
        <v>0</v>
      </c>
      <c r="V22" s="226">
        <f t="shared" si="4"/>
        <v>0</v>
      </c>
      <c r="W22" s="226">
        <f t="shared" si="4"/>
        <v>0</v>
      </c>
      <c r="X22" s="226">
        <f>SUM(X19:X21)</f>
        <v>0</v>
      </c>
      <c r="Y22" s="226" t="s">
        <v>1</v>
      </c>
      <c r="Z22" s="226" t="s">
        <v>1</v>
      </c>
      <c r="AA22" s="226">
        <f t="shared" si="4"/>
        <v>0</v>
      </c>
      <c r="AB22" s="226">
        <f t="shared" si="4"/>
        <v>0</v>
      </c>
      <c r="AC22" s="226">
        <f t="shared" si="4"/>
        <v>0</v>
      </c>
      <c r="AD22" s="226">
        <f t="shared" si="4"/>
        <v>0</v>
      </c>
      <c r="AE22" s="226">
        <f>SUM(AE19:AE21)</f>
        <v>0</v>
      </c>
      <c r="AF22" s="226" t="s">
        <v>1</v>
      </c>
      <c r="AG22" s="226" t="s">
        <v>1</v>
      </c>
      <c r="AH22" s="226">
        <f t="shared" si="4"/>
        <v>0</v>
      </c>
      <c r="AI22" s="226">
        <f t="shared" si="4"/>
        <v>0</v>
      </c>
      <c r="AJ22" s="226">
        <f t="shared" si="4"/>
        <v>0</v>
      </c>
      <c r="AK22" s="226">
        <f t="shared" si="4"/>
        <v>0</v>
      </c>
    </row>
    <row r="23" spans="1:37">
      <c r="A23" s="205"/>
      <c r="B23" s="178" t="s">
        <v>235</v>
      </c>
      <c r="C23" s="224"/>
      <c r="D23" s="224"/>
      <c r="E23" s="178"/>
      <c r="F23" s="224"/>
      <c r="G23" s="224"/>
      <c r="H23" s="178"/>
      <c r="I23" s="178"/>
      <c r="J23" s="178"/>
      <c r="K23" s="178"/>
      <c r="L23" s="178"/>
      <c r="M23" s="224"/>
      <c r="N23" s="224"/>
      <c r="O23" s="178"/>
      <c r="P23" s="178"/>
      <c r="Q23" s="178"/>
      <c r="R23" s="178"/>
      <c r="S23" s="178"/>
      <c r="T23" s="178"/>
      <c r="U23" s="178"/>
      <c r="V23" s="109"/>
      <c r="W23" s="109"/>
      <c r="X23" s="109"/>
      <c r="Y23" s="224"/>
      <c r="Z23" s="224"/>
      <c r="AA23" s="109"/>
      <c r="AB23" s="109"/>
      <c r="AC23" s="109"/>
      <c r="AD23" s="109"/>
      <c r="AE23" s="109"/>
      <c r="AF23" s="224"/>
      <c r="AG23" s="224"/>
      <c r="AH23" s="109"/>
      <c r="AI23" s="109"/>
      <c r="AJ23" s="109"/>
      <c r="AK23" s="109"/>
    </row>
    <row r="24" spans="1:37">
      <c r="A24" s="205">
        <v>1</v>
      </c>
      <c r="B24" s="105"/>
      <c r="C24" s="205"/>
      <c r="D24" s="205"/>
      <c r="E24" s="105"/>
      <c r="F24" s="205"/>
      <c r="G24" s="205"/>
      <c r="H24" s="105"/>
      <c r="I24" s="105"/>
      <c r="J24" s="105"/>
      <c r="K24" s="224">
        <f>H24+I24+J24</f>
        <v>0</v>
      </c>
      <c r="L24" s="105"/>
      <c r="M24" s="205"/>
      <c r="N24" s="205"/>
      <c r="O24" s="205"/>
      <c r="P24" s="205"/>
      <c r="Q24" s="205"/>
      <c r="R24" s="224">
        <f>O24+P24+Q24</f>
        <v>0</v>
      </c>
      <c r="S24" s="224">
        <f>E24-L24</f>
        <v>0</v>
      </c>
      <c r="T24" s="224">
        <f t="shared" ref="T24:V26" si="5">H24-O24</f>
        <v>0</v>
      </c>
      <c r="U24" s="224">
        <f t="shared" si="5"/>
        <v>0</v>
      </c>
      <c r="V24" s="224">
        <f t="shared" si="5"/>
        <v>0</v>
      </c>
      <c r="W24" s="224">
        <f>T24+U24+V24</f>
        <v>0</v>
      </c>
      <c r="X24" s="105"/>
      <c r="Y24" s="205"/>
      <c r="Z24" s="205"/>
      <c r="AA24" s="205"/>
      <c r="AB24" s="205"/>
      <c r="AC24" s="205"/>
      <c r="AD24" s="224">
        <f>AA24+AB24+AC24</f>
        <v>0</v>
      </c>
      <c r="AE24" s="105"/>
      <c r="AF24" s="205"/>
      <c r="AG24" s="205"/>
      <c r="AH24" s="205"/>
      <c r="AI24" s="205"/>
      <c r="AJ24" s="205"/>
      <c r="AK24" s="224">
        <f>AH24+AI24+AJ24</f>
        <v>0</v>
      </c>
    </row>
    <row r="25" spans="1:37">
      <c r="A25" s="205">
        <v>2</v>
      </c>
      <c r="B25" s="105"/>
      <c r="C25" s="205"/>
      <c r="D25" s="205"/>
      <c r="E25" s="105"/>
      <c r="F25" s="205"/>
      <c r="G25" s="205"/>
      <c r="H25" s="105"/>
      <c r="I25" s="105"/>
      <c r="J25" s="105"/>
      <c r="K25" s="224">
        <f>H25+I25+J25</f>
        <v>0</v>
      </c>
      <c r="L25" s="105"/>
      <c r="M25" s="205"/>
      <c r="N25" s="205"/>
      <c r="O25" s="205"/>
      <c r="P25" s="205"/>
      <c r="Q25" s="205"/>
      <c r="R25" s="224">
        <f>O25+P25+Q25</f>
        <v>0</v>
      </c>
      <c r="S25" s="224">
        <f>E25-L25</f>
        <v>0</v>
      </c>
      <c r="T25" s="224">
        <f t="shared" si="5"/>
        <v>0</v>
      </c>
      <c r="U25" s="224">
        <f t="shared" si="5"/>
        <v>0</v>
      </c>
      <c r="V25" s="224">
        <f t="shared" si="5"/>
        <v>0</v>
      </c>
      <c r="W25" s="224">
        <f>T25+U25+V25</f>
        <v>0</v>
      </c>
      <c r="X25" s="105"/>
      <c r="Y25" s="205"/>
      <c r="Z25" s="205"/>
      <c r="AA25" s="205"/>
      <c r="AB25" s="205"/>
      <c r="AC25" s="205"/>
      <c r="AD25" s="224">
        <f>AA25+AB25+AC25</f>
        <v>0</v>
      </c>
      <c r="AE25" s="105"/>
      <c r="AF25" s="205"/>
      <c r="AG25" s="205"/>
      <c r="AH25" s="205"/>
      <c r="AI25" s="205"/>
      <c r="AJ25" s="205"/>
      <c r="AK25" s="224">
        <f>AH25+AI25+AJ25</f>
        <v>0</v>
      </c>
    </row>
    <row r="26" spans="1:37">
      <c r="A26" s="205">
        <v>3</v>
      </c>
      <c r="B26" s="225"/>
      <c r="C26" s="205"/>
      <c r="D26" s="205"/>
      <c r="E26" s="105"/>
      <c r="F26" s="205"/>
      <c r="G26" s="205"/>
      <c r="H26" s="105"/>
      <c r="I26" s="105"/>
      <c r="J26" s="105"/>
      <c r="K26" s="224">
        <f>H26+I26+J26</f>
        <v>0</v>
      </c>
      <c r="L26" s="105"/>
      <c r="M26" s="205"/>
      <c r="N26" s="205"/>
      <c r="O26" s="205"/>
      <c r="P26" s="205"/>
      <c r="Q26" s="205"/>
      <c r="R26" s="224">
        <f>O26+P26+Q26</f>
        <v>0</v>
      </c>
      <c r="S26" s="224">
        <f>E26-L26</f>
        <v>0</v>
      </c>
      <c r="T26" s="224">
        <f t="shared" si="5"/>
        <v>0</v>
      </c>
      <c r="U26" s="224">
        <f t="shared" si="5"/>
        <v>0</v>
      </c>
      <c r="V26" s="224">
        <f t="shared" si="5"/>
        <v>0</v>
      </c>
      <c r="W26" s="224">
        <f>T26+U26+V26</f>
        <v>0</v>
      </c>
      <c r="X26" s="105"/>
      <c r="Y26" s="205"/>
      <c r="Z26" s="205"/>
      <c r="AA26" s="205"/>
      <c r="AB26" s="205"/>
      <c r="AC26" s="205"/>
      <c r="AD26" s="224">
        <f>AA26+AB26+AC26</f>
        <v>0</v>
      </c>
      <c r="AE26" s="105"/>
      <c r="AF26" s="205"/>
      <c r="AG26" s="205"/>
      <c r="AH26" s="205"/>
      <c r="AI26" s="205"/>
      <c r="AJ26" s="205"/>
      <c r="AK26" s="224">
        <f>AH26+AI26+AJ26</f>
        <v>0</v>
      </c>
    </row>
    <row r="27" spans="1:37" s="227" customFormat="1" ht="27">
      <c r="A27" s="222"/>
      <c r="B27" s="230" t="s">
        <v>236</v>
      </c>
      <c r="C27" s="226" t="s">
        <v>1</v>
      </c>
      <c r="D27" s="226" t="s">
        <v>1</v>
      </c>
      <c r="E27" s="226">
        <f>SUM(E24:E26)</f>
        <v>0</v>
      </c>
      <c r="F27" s="226" t="s">
        <v>1</v>
      </c>
      <c r="G27" s="226" t="s">
        <v>1</v>
      </c>
      <c r="H27" s="226">
        <f t="shared" ref="H27:Q27" si="6">SUM(H24:H26)</f>
        <v>0</v>
      </c>
      <c r="I27" s="226">
        <f t="shared" si="6"/>
        <v>0</v>
      </c>
      <c r="J27" s="226">
        <f t="shared" si="6"/>
        <v>0</v>
      </c>
      <c r="K27" s="226">
        <f t="shared" si="6"/>
        <v>0</v>
      </c>
      <c r="L27" s="226">
        <f>SUM(L24:L26)</f>
        <v>0</v>
      </c>
      <c r="M27" s="226" t="s">
        <v>1</v>
      </c>
      <c r="N27" s="226" t="s">
        <v>1</v>
      </c>
      <c r="O27" s="226">
        <f t="shared" si="6"/>
        <v>0</v>
      </c>
      <c r="P27" s="226">
        <f>SUM(P24:P26)</f>
        <v>0</v>
      </c>
      <c r="Q27" s="226">
        <f t="shared" si="6"/>
        <v>0</v>
      </c>
      <c r="R27" s="226">
        <f>SUM(R24:R26)</f>
        <v>0</v>
      </c>
      <c r="S27" s="226">
        <f>SUM(S24:S26)</f>
        <v>0</v>
      </c>
      <c r="T27" s="226">
        <f>SUM(T24:T26)</f>
        <v>0</v>
      </c>
      <c r="U27" s="226">
        <f>SUM(U24:U26)</f>
        <v>0</v>
      </c>
      <c r="V27" s="226">
        <f t="shared" ref="V27:AK27" si="7">SUM(V24:V26)</f>
        <v>0</v>
      </c>
      <c r="W27" s="226">
        <f t="shared" si="7"/>
        <v>0</v>
      </c>
      <c r="X27" s="226">
        <f>SUM(X24:X26)</f>
        <v>0</v>
      </c>
      <c r="Y27" s="226" t="s">
        <v>1</v>
      </c>
      <c r="Z27" s="226" t="s">
        <v>1</v>
      </c>
      <c r="AA27" s="226">
        <f t="shared" si="7"/>
        <v>0</v>
      </c>
      <c r="AB27" s="226">
        <f t="shared" si="7"/>
        <v>0</v>
      </c>
      <c r="AC27" s="226">
        <f t="shared" si="7"/>
        <v>0</v>
      </c>
      <c r="AD27" s="226">
        <f t="shared" si="7"/>
        <v>0</v>
      </c>
      <c r="AE27" s="226">
        <f>SUM(AE24:AE26)</f>
        <v>0</v>
      </c>
      <c r="AF27" s="226" t="s">
        <v>1</v>
      </c>
      <c r="AG27" s="226" t="s">
        <v>1</v>
      </c>
      <c r="AH27" s="226">
        <f t="shared" si="7"/>
        <v>0</v>
      </c>
      <c r="AI27" s="226">
        <f t="shared" si="7"/>
        <v>0</v>
      </c>
      <c r="AJ27" s="226">
        <f t="shared" si="7"/>
        <v>0</v>
      </c>
      <c r="AK27" s="226">
        <f t="shared" si="7"/>
        <v>0</v>
      </c>
    </row>
    <row r="28" spans="1:37" s="227" customFormat="1" ht="27">
      <c r="A28" s="222"/>
      <c r="B28" s="230" t="s">
        <v>275</v>
      </c>
      <c r="C28" s="226" t="s">
        <v>1</v>
      </c>
      <c r="D28" s="226" t="s">
        <v>1</v>
      </c>
      <c r="E28" s="226">
        <f>E22+E27</f>
        <v>0</v>
      </c>
      <c r="F28" s="226" t="s">
        <v>1</v>
      </c>
      <c r="G28" s="226" t="s">
        <v>1</v>
      </c>
      <c r="H28" s="226">
        <f t="shared" ref="H28:Q28" si="8">H22+H27</f>
        <v>0</v>
      </c>
      <c r="I28" s="226">
        <f t="shared" si="8"/>
        <v>0</v>
      </c>
      <c r="J28" s="226">
        <f t="shared" si="8"/>
        <v>0</v>
      </c>
      <c r="K28" s="226">
        <f t="shared" si="8"/>
        <v>0</v>
      </c>
      <c r="L28" s="226">
        <f>L22+L27</f>
        <v>0</v>
      </c>
      <c r="M28" s="226" t="s">
        <v>1</v>
      </c>
      <c r="N28" s="226" t="s">
        <v>1</v>
      </c>
      <c r="O28" s="226">
        <f t="shared" si="8"/>
        <v>0</v>
      </c>
      <c r="P28" s="226">
        <f>P22+P27</f>
        <v>0</v>
      </c>
      <c r="Q28" s="226">
        <f t="shared" si="8"/>
        <v>0</v>
      </c>
      <c r="R28" s="226">
        <f>R22+R27</f>
        <v>0</v>
      </c>
      <c r="S28" s="226">
        <f>S22+S27</f>
        <v>0</v>
      </c>
      <c r="T28" s="226">
        <f>T22+T27</f>
        <v>0</v>
      </c>
      <c r="U28" s="226">
        <f>U22+U27</f>
        <v>0</v>
      </c>
      <c r="V28" s="226">
        <f t="shared" ref="V28:AK28" si="9">V22+V27</f>
        <v>0</v>
      </c>
      <c r="W28" s="226">
        <f t="shared" si="9"/>
        <v>0</v>
      </c>
      <c r="X28" s="226">
        <f>X22+X27</f>
        <v>0</v>
      </c>
      <c r="Y28" s="226" t="s">
        <v>1</v>
      </c>
      <c r="Z28" s="226" t="s">
        <v>1</v>
      </c>
      <c r="AA28" s="226">
        <f t="shared" si="9"/>
        <v>0</v>
      </c>
      <c r="AB28" s="226">
        <f t="shared" si="9"/>
        <v>0</v>
      </c>
      <c r="AC28" s="226">
        <f t="shared" si="9"/>
        <v>0</v>
      </c>
      <c r="AD28" s="226">
        <f t="shared" si="9"/>
        <v>0</v>
      </c>
      <c r="AE28" s="226">
        <f>AE22+AE27</f>
        <v>0</v>
      </c>
      <c r="AF28" s="226" t="s">
        <v>1</v>
      </c>
      <c r="AG28" s="226" t="s">
        <v>1</v>
      </c>
      <c r="AH28" s="226">
        <f t="shared" si="9"/>
        <v>0</v>
      </c>
      <c r="AI28" s="226">
        <f t="shared" si="9"/>
        <v>0</v>
      </c>
      <c r="AJ28" s="226">
        <f t="shared" si="9"/>
        <v>0</v>
      </c>
      <c r="AK28" s="226">
        <f t="shared" si="9"/>
        <v>0</v>
      </c>
    </row>
    <row r="29" spans="1:37">
      <c r="A29" s="205"/>
      <c r="B29" s="225"/>
      <c r="C29" s="224"/>
      <c r="D29" s="224"/>
      <c r="E29" s="225"/>
      <c r="F29" s="224"/>
      <c r="G29" s="224"/>
      <c r="H29" s="224"/>
      <c r="I29" s="224"/>
      <c r="J29" s="224"/>
      <c r="K29" s="224"/>
      <c r="L29" s="225"/>
      <c r="M29" s="224"/>
      <c r="N29" s="224"/>
      <c r="O29" s="224"/>
      <c r="P29" s="224"/>
      <c r="Q29" s="224"/>
      <c r="R29" s="225"/>
      <c r="S29" s="224"/>
      <c r="T29" s="225"/>
      <c r="U29" s="224"/>
      <c r="V29" s="109"/>
      <c r="W29" s="109"/>
      <c r="X29" s="109"/>
      <c r="Y29" s="224"/>
      <c r="Z29" s="224"/>
      <c r="AA29" s="109"/>
      <c r="AB29" s="109"/>
      <c r="AC29" s="109"/>
      <c r="AD29" s="109"/>
      <c r="AE29" s="109"/>
      <c r="AF29" s="224"/>
      <c r="AG29" s="224"/>
      <c r="AH29" s="109"/>
      <c r="AI29" s="109"/>
      <c r="AJ29" s="109"/>
      <c r="AK29" s="109"/>
    </row>
    <row r="30" spans="1:37">
      <c r="A30" s="205"/>
      <c r="B30" s="105"/>
      <c r="C30" s="224"/>
      <c r="D30" s="224"/>
      <c r="E30" s="105"/>
      <c r="F30" s="224"/>
      <c r="G30" s="224"/>
      <c r="H30" s="224"/>
      <c r="I30" s="224"/>
      <c r="J30" s="224"/>
      <c r="K30" s="224"/>
      <c r="L30" s="105"/>
      <c r="M30" s="224"/>
      <c r="N30" s="224"/>
      <c r="O30" s="224"/>
      <c r="P30" s="224"/>
      <c r="Q30" s="224"/>
      <c r="R30" s="105"/>
      <c r="S30" s="224"/>
      <c r="T30" s="105"/>
      <c r="U30" s="224"/>
      <c r="V30" s="109"/>
      <c r="W30" s="109"/>
      <c r="X30" s="109"/>
      <c r="Y30" s="224"/>
      <c r="Z30" s="224"/>
      <c r="AA30" s="109"/>
      <c r="AB30" s="109"/>
      <c r="AC30" s="109"/>
      <c r="AD30" s="109"/>
      <c r="AE30" s="109"/>
      <c r="AF30" s="224"/>
      <c r="AG30" s="224"/>
      <c r="AH30" s="109"/>
      <c r="AI30" s="109"/>
      <c r="AJ30" s="109"/>
      <c r="AK30" s="109"/>
    </row>
    <row r="31" spans="1:37" ht="54">
      <c r="A31" s="222" t="s">
        <v>4</v>
      </c>
      <c r="B31" s="223" t="s">
        <v>479</v>
      </c>
      <c r="C31" s="224"/>
      <c r="D31" s="224"/>
      <c r="E31" s="223"/>
      <c r="F31" s="224"/>
      <c r="G31" s="224"/>
      <c r="H31" s="224"/>
      <c r="I31" s="224"/>
      <c r="J31" s="224"/>
      <c r="K31" s="224"/>
      <c r="L31" s="223"/>
      <c r="M31" s="224"/>
      <c r="N31" s="224"/>
      <c r="O31" s="224"/>
      <c r="P31" s="224"/>
      <c r="Q31" s="224"/>
      <c r="R31" s="223"/>
      <c r="S31" s="224"/>
      <c r="T31" s="223"/>
      <c r="U31" s="224"/>
      <c r="V31" s="109"/>
      <c r="W31" s="109"/>
      <c r="X31" s="109"/>
      <c r="Y31" s="224"/>
      <c r="Z31" s="224"/>
      <c r="AA31" s="109"/>
      <c r="AB31" s="109"/>
      <c r="AC31" s="109"/>
      <c r="AD31" s="109"/>
      <c r="AE31" s="109"/>
      <c r="AF31" s="224"/>
      <c r="AG31" s="224"/>
      <c r="AH31" s="109"/>
      <c r="AI31" s="109"/>
      <c r="AJ31" s="109"/>
      <c r="AK31" s="109"/>
    </row>
    <row r="32" spans="1:37">
      <c r="A32" s="205"/>
      <c r="B32" s="178" t="s">
        <v>125</v>
      </c>
      <c r="C32" s="224"/>
      <c r="D32" s="224"/>
      <c r="E32" s="178"/>
      <c r="F32" s="224"/>
      <c r="G32" s="224"/>
      <c r="H32" s="224"/>
      <c r="I32" s="224"/>
      <c r="J32" s="224"/>
      <c r="K32" s="224"/>
      <c r="L32" s="178"/>
      <c r="M32" s="224"/>
      <c r="N32" s="224"/>
      <c r="O32" s="224"/>
      <c r="P32" s="224"/>
      <c r="Q32" s="224"/>
      <c r="R32" s="178"/>
      <c r="S32" s="224"/>
      <c r="T32" s="178"/>
      <c r="U32" s="224"/>
      <c r="V32" s="109"/>
      <c r="W32" s="109"/>
      <c r="X32" s="109"/>
      <c r="Y32" s="224"/>
      <c r="Z32" s="224"/>
      <c r="AA32" s="109"/>
      <c r="AB32" s="109"/>
      <c r="AC32" s="109"/>
      <c r="AD32" s="109"/>
      <c r="AE32" s="109"/>
      <c r="AF32" s="224"/>
      <c r="AG32" s="224"/>
      <c r="AH32" s="109"/>
      <c r="AI32" s="109"/>
      <c r="AJ32" s="109"/>
      <c r="AK32" s="109"/>
    </row>
    <row r="33" spans="1:37">
      <c r="A33" s="205">
        <v>1</v>
      </c>
      <c r="B33" s="105"/>
      <c r="C33" s="224"/>
      <c r="D33" s="224" t="s">
        <v>1</v>
      </c>
      <c r="E33" s="105"/>
      <c r="F33" s="224" t="s">
        <v>1</v>
      </c>
      <c r="G33" s="224"/>
      <c r="H33" s="205"/>
      <c r="I33" s="205"/>
      <c r="J33" s="205"/>
      <c r="K33" s="224">
        <f>H33+I33+J33</f>
        <v>0</v>
      </c>
      <c r="L33" s="105"/>
      <c r="M33" s="224" t="s">
        <v>1</v>
      </c>
      <c r="N33" s="224"/>
      <c r="O33" s="205"/>
      <c r="P33" s="205"/>
      <c r="Q33" s="205"/>
      <c r="R33" s="224">
        <f>O33+P33+Q33</f>
        <v>0</v>
      </c>
      <c r="S33" s="224">
        <f>E33-L33</f>
        <v>0</v>
      </c>
      <c r="T33" s="224">
        <f t="shared" ref="T33:V35" si="10">H33-O33</f>
        <v>0</v>
      </c>
      <c r="U33" s="224">
        <f t="shared" si="10"/>
        <v>0</v>
      </c>
      <c r="V33" s="224">
        <f t="shared" si="10"/>
        <v>0</v>
      </c>
      <c r="W33" s="224">
        <f>T33+U33+V33</f>
        <v>0</v>
      </c>
      <c r="X33" s="105"/>
      <c r="Y33" s="224" t="s">
        <v>1</v>
      </c>
      <c r="Z33" s="224"/>
      <c r="AA33" s="205"/>
      <c r="AB33" s="205"/>
      <c r="AC33" s="205"/>
      <c r="AD33" s="224">
        <f>AA33+AB33+AC33</f>
        <v>0</v>
      </c>
      <c r="AE33" s="105"/>
      <c r="AF33" s="224" t="s">
        <v>1</v>
      </c>
      <c r="AG33" s="224"/>
      <c r="AH33" s="205"/>
      <c r="AI33" s="205"/>
      <c r="AJ33" s="205"/>
      <c r="AK33" s="224">
        <f>AH33+AI33+AJ33</f>
        <v>0</v>
      </c>
    </row>
    <row r="34" spans="1:37">
      <c r="A34" s="205">
        <v>2</v>
      </c>
      <c r="B34" s="105"/>
      <c r="C34" s="224"/>
      <c r="D34" s="224" t="s">
        <v>1</v>
      </c>
      <c r="E34" s="105"/>
      <c r="F34" s="224" t="s">
        <v>1</v>
      </c>
      <c r="G34" s="224"/>
      <c r="H34" s="205"/>
      <c r="I34" s="205"/>
      <c r="J34" s="205"/>
      <c r="K34" s="224">
        <f>H34+I34+J34</f>
        <v>0</v>
      </c>
      <c r="L34" s="105"/>
      <c r="M34" s="224" t="s">
        <v>1</v>
      </c>
      <c r="N34" s="224"/>
      <c r="O34" s="205"/>
      <c r="P34" s="205"/>
      <c r="Q34" s="205"/>
      <c r="R34" s="224">
        <f>O34+P34+Q34</f>
        <v>0</v>
      </c>
      <c r="S34" s="224">
        <f>E34-L34</f>
        <v>0</v>
      </c>
      <c r="T34" s="224">
        <f t="shared" si="10"/>
        <v>0</v>
      </c>
      <c r="U34" s="224">
        <f t="shared" si="10"/>
        <v>0</v>
      </c>
      <c r="V34" s="224">
        <f t="shared" si="10"/>
        <v>0</v>
      </c>
      <c r="W34" s="224">
        <f>T34+U34+V34</f>
        <v>0</v>
      </c>
      <c r="X34" s="105"/>
      <c r="Y34" s="224" t="s">
        <v>1</v>
      </c>
      <c r="Z34" s="224"/>
      <c r="AA34" s="205"/>
      <c r="AB34" s="205"/>
      <c r="AC34" s="205"/>
      <c r="AD34" s="224">
        <f>AA34+AB34+AC34</f>
        <v>0</v>
      </c>
      <c r="AE34" s="105"/>
      <c r="AF34" s="224" t="s">
        <v>1</v>
      </c>
      <c r="AG34" s="224"/>
      <c r="AH34" s="205"/>
      <c r="AI34" s="205"/>
      <c r="AJ34" s="205"/>
      <c r="AK34" s="224">
        <f>AH34+AI34+AJ34</f>
        <v>0</v>
      </c>
    </row>
    <row r="35" spans="1:37">
      <c r="A35" s="205">
        <v>3</v>
      </c>
      <c r="B35" s="105"/>
      <c r="C35" s="224"/>
      <c r="D35" s="224" t="s">
        <v>1</v>
      </c>
      <c r="E35" s="105"/>
      <c r="F35" s="224" t="s">
        <v>1</v>
      </c>
      <c r="G35" s="224"/>
      <c r="H35" s="205"/>
      <c r="I35" s="205"/>
      <c r="J35" s="205"/>
      <c r="K35" s="224">
        <f>H35+I35+J35</f>
        <v>0</v>
      </c>
      <c r="L35" s="105"/>
      <c r="M35" s="224" t="s">
        <v>1</v>
      </c>
      <c r="N35" s="224"/>
      <c r="O35" s="205"/>
      <c r="P35" s="205"/>
      <c r="Q35" s="205"/>
      <c r="R35" s="224">
        <f>O35+P35+Q35</f>
        <v>0</v>
      </c>
      <c r="S35" s="224">
        <f>E35-L35</f>
        <v>0</v>
      </c>
      <c r="T35" s="224">
        <f t="shared" si="10"/>
        <v>0</v>
      </c>
      <c r="U35" s="224">
        <f t="shared" si="10"/>
        <v>0</v>
      </c>
      <c r="V35" s="224">
        <f t="shared" si="10"/>
        <v>0</v>
      </c>
      <c r="W35" s="224">
        <f>T35+U35+V35</f>
        <v>0</v>
      </c>
      <c r="X35" s="105"/>
      <c r="Y35" s="224" t="s">
        <v>1</v>
      </c>
      <c r="Z35" s="224"/>
      <c r="AA35" s="205"/>
      <c r="AB35" s="205"/>
      <c r="AC35" s="205"/>
      <c r="AD35" s="224">
        <f>AA35+AB35+AC35</f>
        <v>0</v>
      </c>
      <c r="AE35" s="105"/>
      <c r="AF35" s="224" t="s">
        <v>1</v>
      </c>
      <c r="AG35" s="224"/>
      <c r="AH35" s="205"/>
      <c r="AI35" s="205"/>
      <c r="AJ35" s="205"/>
      <c r="AK35" s="224">
        <f>AH35+AI35+AJ35</f>
        <v>0</v>
      </c>
    </row>
    <row r="36" spans="1:37" s="227" customFormat="1" ht="14.25">
      <c r="A36" s="222"/>
      <c r="B36" s="225" t="s">
        <v>112</v>
      </c>
      <c r="C36" s="226" t="s">
        <v>1</v>
      </c>
      <c r="D36" s="226" t="s">
        <v>1</v>
      </c>
      <c r="E36" s="226">
        <f>SUM(E33:E35)</f>
        <v>0</v>
      </c>
      <c r="F36" s="226" t="s">
        <v>1</v>
      </c>
      <c r="G36" s="226" t="s">
        <v>1</v>
      </c>
      <c r="H36" s="226">
        <f t="shared" ref="H36:Q36" si="11">SUM(H33:H35)</f>
        <v>0</v>
      </c>
      <c r="I36" s="226">
        <f t="shared" si="11"/>
        <v>0</v>
      </c>
      <c r="J36" s="226">
        <f t="shared" si="11"/>
        <v>0</v>
      </c>
      <c r="K36" s="226">
        <f t="shared" si="11"/>
        <v>0</v>
      </c>
      <c r="L36" s="226">
        <f>SUM(L33:L35)</f>
        <v>0</v>
      </c>
      <c r="M36" s="226" t="s">
        <v>1</v>
      </c>
      <c r="N36" s="226" t="s">
        <v>1</v>
      </c>
      <c r="O36" s="226">
        <f t="shared" si="11"/>
        <v>0</v>
      </c>
      <c r="P36" s="226">
        <f>SUM(P33:P35)</f>
        <v>0</v>
      </c>
      <c r="Q36" s="226">
        <f t="shared" si="11"/>
        <v>0</v>
      </c>
      <c r="R36" s="226">
        <f>SUM(R33:R35)</f>
        <v>0</v>
      </c>
      <c r="S36" s="226">
        <f>SUM(S33:S35)</f>
        <v>0</v>
      </c>
      <c r="T36" s="226">
        <f>SUM(T33:T35)</f>
        <v>0</v>
      </c>
      <c r="U36" s="226">
        <f>SUM(U33:U35)</f>
        <v>0</v>
      </c>
      <c r="V36" s="226">
        <f t="shared" ref="V36:AK36" si="12">SUM(V33:V35)</f>
        <v>0</v>
      </c>
      <c r="W36" s="226">
        <f t="shared" si="12"/>
        <v>0</v>
      </c>
      <c r="X36" s="226">
        <f>SUM(X33:X35)</f>
        <v>0</v>
      </c>
      <c r="Y36" s="226" t="s">
        <v>1</v>
      </c>
      <c r="Z36" s="226" t="s">
        <v>1</v>
      </c>
      <c r="AA36" s="226">
        <f t="shared" si="12"/>
        <v>0</v>
      </c>
      <c r="AB36" s="226">
        <f t="shared" si="12"/>
        <v>0</v>
      </c>
      <c r="AC36" s="226">
        <f t="shared" si="12"/>
        <v>0</v>
      </c>
      <c r="AD36" s="226">
        <f t="shared" si="12"/>
        <v>0</v>
      </c>
      <c r="AE36" s="226">
        <f>SUM(AE33:AE35)</f>
        <v>0</v>
      </c>
      <c r="AF36" s="226" t="s">
        <v>1</v>
      </c>
      <c r="AG36" s="226" t="s">
        <v>1</v>
      </c>
      <c r="AH36" s="226">
        <f t="shared" si="12"/>
        <v>0</v>
      </c>
      <c r="AI36" s="226">
        <f t="shared" si="12"/>
        <v>0</v>
      </c>
      <c r="AJ36" s="226">
        <f t="shared" si="12"/>
        <v>0</v>
      </c>
      <c r="AK36" s="226">
        <f t="shared" si="12"/>
        <v>0</v>
      </c>
    </row>
    <row r="37" spans="1:37">
      <c r="A37" s="205"/>
      <c r="B37" s="105"/>
      <c r="C37" s="224"/>
      <c r="D37" s="224"/>
      <c r="E37" s="105"/>
      <c r="F37" s="224"/>
      <c r="G37" s="224"/>
      <c r="H37" s="105"/>
      <c r="I37" s="105"/>
      <c r="J37" s="105"/>
      <c r="K37" s="105"/>
      <c r="L37" s="105"/>
      <c r="M37" s="224"/>
      <c r="N37" s="224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224"/>
      <c r="Z37" s="224"/>
      <c r="AA37" s="105"/>
      <c r="AB37" s="105"/>
      <c r="AC37" s="105"/>
      <c r="AD37" s="105"/>
      <c r="AE37" s="105"/>
      <c r="AF37" s="224"/>
      <c r="AG37" s="224"/>
      <c r="AH37" s="105"/>
      <c r="AI37" s="105"/>
      <c r="AJ37" s="105"/>
      <c r="AK37" s="105"/>
    </row>
    <row r="38" spans="1:37" s="227" customFormat="1" ht="27">
      <c r="A38" s="222"/>
      <c r="B38" s="223" t="s">
        <v>276</v>
      </c>
      <c r="C38" s="226" t="s">
        <v>1</v>
      </c>
      <c r="D38" s="226" t="s">
        <v>1</v>
      </c>
      <c r="E38" s="226">
        <f>E13+E28+E36</f>
        <v>0</v>
      </c>
      <c r="F38" s="226" t="s">
        <v>1</v>
      </c>
      <c r="G38" s="226" t="s">
        <v>1</v>
      </c>
      <c r="H38" s="226">
        <f t="shared" ref="H38:AK38" si="13">H13+H28+H36</f>
        <v>0</v>
      </c>
      <c r="I38" s="226">
        <f t="shared" si="13"/>
        <v>0</v>
      </c>
      <c r="J38" s="226">
        <f t="shared" si="13"/>
        <v>0</v>
      </c>
      <c r="K38" s="226">
        <f t="shared" si="13"/>
        <v>0</v>
      </c>
      <c r="L38" s="226">
        <f>L13+L28+L36</f>
        <v>0</v>
      </c>
      <c r="M38" s="226" t="s">
        <v>1</v>
      </c>
      <c r="N38" s="226" t="s">
        <v>1</v>
      </c>
      <c r="O38" s="226">
        <f t="shared" si="13"/>
        <v>0</v>
      </c>
      <c r="P38" s="226">
        <f>P13+P28+P36</f>
        <v>0</v>
      </c>
      <c r="Q38" s="226">
        <f t="shared" si="13"/>
        <v>0</v>
      </c>
      <c r="R38" s="226">
        <f t="shared" si="13"/>
        <v>0</v>
      </c>
      <c r="S38" s="226">
        <f t="shared" si="13"/>
        <v>0</v>
      </c>
      <c r="T38" s="226">
        <f t="shared" si="13"/>
        <v>0</v>
      </c>
      <c r="U38" s="226">
        <f t="shared" si="13"/>
        <v>0</v>
      </c>
      <c r="V38" s="226">
        <f t="shared" si="13"/>
        <v>0</v>
      </c>
      <c r="W38" s="226">
        <f t="shared" si="13"/>
        <v>0</v>
      </c>
      <c r="X38" s="226">
        <f>X13+X28+X36</f>
        <v>0</v>
      </c>
      <c r="Y38" s="226" t="s">
        <v>1</v>
      </c>
      <c r="Z38" s="226" t="s">
        <v>1</v>
      </c>
      <c r="AA38" s="226">
        <f t="shared" si="13"/>
        <v>0</v>
      </c>
      <c r="AB38" s="226">
        <f t="shared" si="13"/>
        <v>0</v>
      </c>
      <c r="AC38" s="226">
        <f t="shared" si="13"/>
        <v>0</v>
      </c>
      <c r="AD38" s="226">
        <f t="shared" si="13"/>
        <v>0</v>
      </c>
      <c r="AE38" s="226">
        <f>AE13+AE28+AE36</f>
        <v>0</v>
      </c>
      <c r="AF38" s="226" t="s">
        <v>1</v>
      </c>
      <c r="AG38" s="226" t="s">
        <v>1</v>
      </c>
      <c r="AH38" s="226">
        <f t="shared" si="13"/>
        <v>0</v>
      </c>
      <c r="AI38" s="226">
        <f t="shared" si="13"/>
        <v>0</v>
      </c>
      <c r="AJ38" s="226">
        <f t="shared" si="13"/>
        <v>0</v>
      </c>
      <c r="AK38" s="226">
        <f t="shared" si="13"/>
        <v>0</v>
      </c>
    </row>
    <row r="39" spans="1:37" s="16" customFormat="1" ht="12.75">
      <c r="A39" s="44"/>
      <c r="B39" s="231"/>
      <c r="C39" s="232"/>
      <c r="D39" s="44"/>
      <c r="E39" s="231"/>
      <c r="F39" s="44"/>
      <c r="G39" s="44"/>
      <c r="H39" s="44"/>
      <c r="I39" s="44"/>
      <c r="J39" s="44"/>
      <c r="K39" s="44"/>
      <c r="L39" s="231"/>
      <c r="M39" s="44"/>
      <c r="N39" s="44"/>
      <c r="O39" s="44" t="s">
        <v>0</v>
      </c>
      <c r="P39" s="44"/>
      <c r="Q39" s="44"/>
      <c r="R39" s="231"/>
      <c r="S39" s="44" t="s">
        <v>0</v>
      </c>
      <c r="T39" s="231"/>
      <c r="U39" s="44" t="s">
        <v>0</v>
      </c>
      <c r="Y39" s="44"/>
      <c r="Z39" s="44"/>
      <c r="AF39" s="44"/>
      <c r="AG39" s="44"/>
    </row>
    <row r="40" spans="1:37" s="21" customFormat="1">
      <c r="A40" s="20"/>
    </row>
    <row r="41" spans="1:37">
      <c r="B41" s="5" t="s">
        <v>239</v>
      </c>
    </row>
    <row r="42" spans="1:37" ht="27.75" customHeight="1">
      <c r="B42" s="162" t="s">
        <v>477</v>
      </c>
      <c r="C42" s="162"/>
      <c r="D42" s="298"/>
      <c r="E42" s="298"/>
      <c r="F42" s="298"/>
      <c r="G42" s="298"/>
    </row>
    <row r="43" spans="1:37" ht="37.5" customHeight="1">
      <c r="B43" s="976" t="s">
        <v>476</v>
      </c>
      <c r="C43" s="977"/>
      <c r="D43" s="977"/>
      <c r="E43" s="977"/>
      <c r="F43" s="977"/>
      <c r="G43" s="977"/>
      <c r="H43" s="977"/>
      <c r="I43" s="977"/>
    </row>
    <row r="44" spans="1:37" ht="29.25" customHeight="1">
      <c r="B44" s="595" t="s">
        <v>500</v>
      </c>
      <c r="C44" s="298"/>
      <c r="D44" s="298"/>
      <c r="E44" s="298"/>
      <c r="F44" s="298"/>
      <c r="G44" s="298"/>
    </row>
    <row r="45" spans="1:37" s="21" customFormat="1">
      <c r="A45" s="20"/>
    </row>
    <row r="46" spans="1:37" s="21" customFormat="1">
      <c r="A46" s="20"/>
    </row>
    <row r="47" spans="1:37" s="21" customFormat="1">
      <c r="A47" s="20"/>
    </row>
  </sheetData>
  <mergeCells count="2">
    <mergeCell ref="S5:W5"/>
    <mergeCell ref="B43:I43"/>
  </mergeCells>
  <phoneticPr fontId="2" type="noConversion"/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J47"/>
  <sheetViews>
    <sheetView workbookViewId="0">
      <selection activeCell="B1" sqref="B1:B65536"/>
    </sheetView>
  </sheetViews>
  <sheetFormatPr defaultRowHeight="13.5"/>
  <cols>
    <col min="1" max="1" width="3.5703125" style="33" customWidth="1"/>
    <col min="2" max="2" width="25.28515625" style="33" customWidth="1"/>
    <col min="3" max="6" width="12.5703125" style="33" customWidth="1"/>
    <col min="7" max="7" width="12.5703125" style="21" customWidth="1"/>
    <col min="8" max="9" width="12.5703125" style="33" customWidth="1"/>
    <col min="10" max="10" width="12.5703125" style="392" customWidth="1"/>
    <col min="11" max="12" width="12.5703125" style="350" customWidth="1"/>
    <col min="13" max="13" width="14.5703125" style="33" customWidth="1"/>
    <col min="14" max="16" width="13.85546875" style="33" customWidth="1"/>
    <col min="17" max="17" width="11.7109375" style="33" customWidth="1"/>
    <col min="18" max="18" width="9.42578125" style="33" customWidth="1"/>
    <col min="19" max="19" width="11.42578125" style="33" bestFit="1" customWidth="1"/>
    <col min="20" max="20" width="12.5703125" style="392" customWidth="1"/>
    <col min="21" max="22" width="13.42578125" style="350" customWidth="1"/>
    <col min="23" max="23" width="14.140625" style="33" customWidth="1"/>
    <col min="24" max="24" width="13" style="33" customWidth="1"/>
    <col min="25" max="25" width="12.5703125" style="91" customWidth="1"/>
    <col min="26" max="26" width="11.42578125" style="91" customWidth="1"/>
    <col min="27" max="27" width="10.85546875" style="33" customWidth="1"/>
    <col min="28" max="31" width="12.85546875" style="33" customWidth="1"/>
    <col min="32" max="36" width="15.140625" style="308" customWidth="1"/>
    <col min="37" max="16384" width="9.140625" style="308"/>
  </cols>
  <sheetData>
    <row r="1" spans="1:36" s="33" customFormat="1" ht="26.25" customHeight="1">
      <c r="A1" s="32"/>
      <c r="B1" s="214" t="s">
        <v>226</v>
      </c>
      <c r="C1" s="214"/>
      <c r="D1" s="214"/>
      <c r="E1" s="214"/>
      <c r="F1" s="214"/>
      <c r="G1" s="214"/>
      <c r="H1" s="214"/>
      <c r="I1" s="214"/>
      <c r="J1" s="403"/>
      <c r="K1" s="383"/>
      <c r="L1" s="383"/>
      <c r="M1" s="137" t="s">
        <v>270</v>
      </c>
      <c r="R1" s="3"/>
      <c r="S1" s="138"/>
      <c r="T1" s="403"/>
      <c r="U1" s="352"/>
      <c r="V1" s="350"/>
      <c r="W1" s="138"/>
      <c r="X1" s="3"/>
      <c r="Y1" s="138"/>
      <c r="Z1" s="138"/>
      <c r="AA1" s="138"/>
      <c r="AB1" s="32"/>
      <c r="AC1" s="137"/>
      <c r="AE1" s="138"/>
    </row>
    <row r="2" spans="1:36" s="33" customFormat="1" ht="22.7" customHeight="1" thickBot="1">
      <c r="A2" s="32"/>
      <c r="B2" s="24"/>
      <c r="C2" s="24"/>
      <c r="D2" s="24"/>
      <c r="E2" s="24"/>
      <c r="F2" s="24"/>
      <c r="G2" s="24"/>
      <c r="H2" s="24"/>
      <c r="I2" s="24"/>
      <c r="J2" s="404"/>
      <c r="L2" s="152"/>
      <c r="M2" s="417" t="s">
        <v>27</v>
      </c>
      <c r="N2" s="6"/>
      <c r="O2" s="6"/>
      <c r="P2" s="6"/>
      <c r="Q2" s="9"/>
      <c r="R2" s="159"/>
      <c r="S2" s="9"/>
      <c r="T2" s="404"/>
      <c r="U2" s="377"/>
      <c r="V2" s="378"/>
      <c r="W2" s="216"/>
      <c r="X2" s="159"/>
      <c r="Y2" s="9"/>
      <c r="Z2" s="9"/>
      <c r="AA2" s="159"/>
      <c r="AB2" s="152"/>
      <c r="AC2" s="152"/>
      <c r="AD2" s="152"/>
      <c r="AE2" s="152"/>
    </row>
    <row r="3" spans="1:36" s="161" customFormat="1">
      <c r="A3" s="32"/>
      <c r="B3" s="418" t="s">
        <v>28</v>
      </c>
      <c r="C3" s="160"/>
      <c r="D3" s="160"/>
      <c r="E3" s="160"/>
      <c r="F3" s="160"/>
      <c r="G3" s="160"/>
      <c r="H3" s="160"/>
      <c r="I3" s="160"/>
      <c r="J3" s="402"/>
      <c r="K3" s="350"/>
      <c r="L3" s="350"/>
      <c r="N3" s="160"/>
      <c r="O3" s="160"/>
      <c r="P3" s="160"/>
      <c r="Q3" s="33"/>
      <c r="R3" s="33"/>
      <c r="S3" s="33"/>
      <c r="T3" s="402"/>
      <c r="U3" s="361"/>
      <c r="V3" s="379"/>
      <c r="X3" s="33"/>
      <c r="Y3" s="33"/>
      <c r="Z3" s="33"/>
      <c r="AB3" s="33"/>
      <c r="AD3" s="36"/>
    </row>
    <row r="4" spans="1:36" s="161" customFormat="1" ht="22.7" customHeight="1">
      <c r="A4" s="32"/>
      <c r="B4" s="160"/>
      <c r="C4" s="160"/>
      <c r="D4" s="160"/>
      <c r="E4" s="160"/>
      <c r="F4" s="160"/>
      <c r="G4" s="160"/>
      <c r="H4" s="160"/>
      <c r="I4" s="160"/>
      <c r="J4" s="402"/>
      <c r="K4" s="350"/>
      <c r="L4" s="350"/>
      <c r="M4" s="44" t="s">
        <v>224</v>
      </c>
      <c r="N4" s="160"/>
      <c r="O4" s="160"/>
      <c r="P4" s="160"/>
      <c r="Q4" s="33"/>
      <c r="R4" s="33"/>
      <c r="S4" s="33"/>
      <c r="T4" s="402"/>
      <c r="U4" s="361"/>
      <c r="V4" s="379"/>
      <c r="X4" s="33"/>
      <c r="Y4" s="33"/>
      <c r="Z4" s="33"/>
      <c r="AB4" s="33"/>
      <c r="AC4" s="44"/>
      <c r="AD4" s="36"/>
    </row>
    <row r="5" spans="1:36" ht="12.75" customHeight="1">
      <c r="A5" s="238"/>
      <c r="B5" s="239"/>
      <c r="C5" s="999" t="s">
        <v>462</v>
      </c>
      <c r="D5" s="1000"/>
      <c r="E5" s="1000"/>
      <c r="F5" s="1000"/>
      <c r="G5" s="1000"/>
      <c r="H5" s="1000"/>
      <c r="I5" s="1000"/>
      <c r="J5" s="1000"/>
      <c r="K5" s="1000"/>
      <c r="L5" s="1000"/>
      <c r="M5" s="1000"/>
      <c r="N5" s="1001"/>
      <c r="O5" s="995" t="s">
        <v>434</v>
      </c>
      <c r="P5" s="986"/>
      <c r="Q5" s="986"/>
      <c r="R5" s="986"/>
      <c r="S5" s="986"/>
      <c r="T5" s="986"/>
      <c r="U5" s="986"/>
      <c r="V5" s="986"/>
      <c r="W5" s="986"/>
      <c r="X5" s="987"/>
      <c r="Y5" s="995" t="s">
        <v>225</v>
      </c>
      <c r="Z5" s="986"/>
      <c r="AA5" s="986"/>
      <c r="AB5" s="987"/>
      <c r="AC5" s="995" t="s">
        <v>436</v>
      </c>
      <c r="AD5" s="996"/>
      <c r="AE5" s="996"/>
      <c r="AF5" s="997"/>
      <c r="AG5" s="995" t="s">
        <v>464</v>
      </c>
      <c r="AH5" s="996"/>
      <c r="AI5" s="996"/>
      <c r="AJ5" s="367"/>
    </row>
    <row r="6" spans="1:36" ht="21.75" customHeight="1">
      <c r="A6" s="247"/>
      <c r="B6" s="247"/>
      <c r="C6" s="247"/>
      <c r="D6" s="247"/>
      <c r="E6" s="247"/>
      <c r="F6" s="247"/>
      <c r="G6" s="247"/>
      <c r="H6" s="247"/>
      <c r="I6" s="247"/>
      <c r="J6" s="405"/>
      <c r="K6" s="380"/>
      <c r="L6" s="380"/>
      <c r="M6" s="247"/>
      <c r="N6" s="247"/>
      <c r="O6" s="247"/>
      <c r="P6" s="247"/>
      <c r="Q6" s="247"/>
      <c r="R6" s="247"/>
      <c r="S6" s="247"/>
      <c r="T6" s="405"/>
      <c r="U6" s="380"/>
      <c r="V6" s="380"/>
      <c r="W6" s="247"/>
      <c r="X6" s="247"/>
      <c r="Y6" s="247"/>
      <c r="Z6" s="248"/>
      <c r="AA6" s="993" t="s">
        <v>316</v>
      </c>
      <c r="AB6" s="315"/>
      <c r="AC6" s="247"/>
      <c r="AD6" s="248"/>
      <c r="AE6" s="993" t="s">
        <v>316</v>
      </c>
      <c r="AF6" s="315"/>
      <c r="AG6" s="247"/>
      <c r="AH6" s="248"/>
      <c r="AI6" s="993" t="s">
        <v>316</v>
      </c>
      <c r="AJ6" s="315"/>
    </row>
    <row r="7" spans="1:36" ht="89.25">
      <c r="A7" s="221" t="s">
        <v>113</v>
      </c>
      <c r="B7" s="67" t="s">
        <v>268</v>
      </c>
      <c r="C7" s="67" t="s">
        <v>219</v>
      </c>
      <c r="D7" s="67" t="s">
        <v>228</v>
      </c>
      <c r="E7" s="67" t="s">
        <v>310</v>
      </c>
      <c r="F7" s="67" t="s">
        <v>314</v>
      </c>
      <c r="G7" s="67" t="s">
        <v>489</v>
      </c>
      <c r="H7" s="67" t="s">
        <v>301</v>
      </c>
      <c r="I7" s="295" t="s">
        <v>482</v>
      </c>
      <c r="J7" s="552" t="s">
        <v>340</v>
      </c>
      <c r="K7" s="353" t="s">
        <v>490</v>
      </c>
      <c r="L7" s="353" t="s">
        <v>379</v>
      </c>
      <c r="M7" s="254" t="s">
        <v>316</v>
      </c>
      <c r="N7" s="254" t="s">
        <v>334</v>
      </c>
      <c r="O7" s="67" t="s">
        <v>219</v>
      </c>
      <c r="P7" s="67" t="s">
        <v>314</v>
      </c>
      <c r="Q7" s="67" t="s">
        <v>491</v>
      </c>
      <c r="R7" s="67" t="s">
        <v>301</v>
      </c>
      <c r="S7" s="295" t="s">
        <v>492</v>
      </c>
      <c r="T7" s="552" t="s">
        <v>340</v>
      </c>
      <c r="U7" s="353" t="s">
        <v>315</v>
      </c>
      <c r="V7" s="353" t="s">
        <v>311</v>
      </c>
      <c r="W7" s="254" t="s">
        <v>316</v>
      </c>
      <c r="X7" s="254" t="s">
        <v>269</v>
      </c>
      <c r="Y7" s="254" t="s">
        <v>219</v>
      </c>
      <c r="Z7" s="307" t="s">
        <v>313</v>
      </c>
      <c r="AA7" s="994"/>
      <c r="AB7" s="254" t="s">
        <v>269</v>
      </c>
      <c r="AC7" s="254" t="s">
        <v>219</v>
      </c>
      <c r="AD7" s="307" t="s">
        <v>250</v>
      </c>
      <c r="AE7" s="998"/>
      <c r="AF7" s="254" t="s">
        <v>269</v>
      </c>
      <c r="AG7" s="254" t="s">
        <v>219</v>
      </c>
      <c r="AH7" s="307" t="s">
        <v>250</v>
      </c>
      <c r="AI7" s="998"/>
      <c r="AJ7" s="254" t="s">
        <v>269</v>
      </c>
    </row>
    <row r="8" spans="1:36">
      <c r="A8" s="127">
        <v>1</v>
      </c>
      <c r="B8" s="221">
        <v>2</v>
      </c>
      <c r="C8" s="221">
        <v>3</v>
      </c>
      <c r="D8" s="127">
        <v>4</v>
      </c>
      <c r="E8" s="221">
        <v>5</v>
      </c>
      <c r="F8" s="221">
        <v>6</v>
      </c>
      <c r="G8" s="127">
        <v>7</v>
      </c>
      <c r="H8" s="221">
        <v>8</v>
      </c>
      <c r="I8" s="221">
        <v>9</v>
      </c>
      <c r="J8" s="395">
        <v>10</v>
      </c>
      <c r="K8" s="221">
        <v>11</v>
      </c>
      <c r="L8" s="221">
        <v>12</v>
      </c>
      <c r="M8" s="127">
        <v>13</v>
      </c>
      <c r="N8" s="221">
        <v>14</v>
      </c>
      <c r="O8" s="221">
        <v>15</v>
      </c>
      <c r="P8" s="127">
        <v>16</v>
      </c>
      <c r="Q8" s="221">
        <v>17</v>
      </c>
      <c r="R8" s="221">
        <v>18</v>
      </c>
      <c r="S8" s="127">
        <v>19</v>
      </c>
      <c r="T8" s="410">
        <v>20</v>
      </c>
      <c r="U8" s="221">
        <v>21</v>
      </c>
      <c r="V8" s="127">
        <v>22</v>
      </c>
      <c r="W8" s="221">
        <v>23</v>
      </c>
      <c r="X8" s="221">
        <v>24</v>
      </c>
      <c r="Y8" s="127">
        <v>25</v>
      </c>
      <c r="Z8" s="221">
        <v>26</v>
      </c>
      <c r="AA8" s="221">
        <v>27</v>
      </c>
      <c r="AB8" s="127">
        <v>28</v>
      </c>
      <c r="AC8" s="221">
        <v>29</v>
      </c>
      <c r="AD8" s="221">
        <v>30</v>
      </c>
      <c r="AE8" s="127">
        <v>31</v>
      </c>
      <c r="AF8" s="221">
        <v>32</v>
      </c>
      <c r="AG8" s="221">
        <v>33</v>
      </c>
      <c r="AH8" s="127">
        <v>34</v>
      </c>
      <c r="AI8" s="221">
        <v>35</v>
      </c>
      <c r="AJ8" s="221">
        <v>36</v>
      </c>
    </row>
    <row r="9" spans="1:36" ht="42.75">
      <c r="A9" s="105"/>
      <c r="B9" s="30" t="s">
        <v>278</v>
      </c>
      <c r="C9" s="30"/>
      <c r="D9" s="30"/>
      <c r="E9" s="30"/>
      <c r="F9" s="30"/>
      <c r="G9" s="18"/>
      <c r="H9" s="30"/>
      <c r="I9" s="30"/>
      <c r="J9" s="406"/>
      <c r="K9" s="384"/>
      <c r="L9" s="384"/>
      <c r="M9" s="30"/>
      <c r="N9" s="30"/>
      <c r="O9" s="256"/>
      <c r="P9" s="256"/>
      <c r="Q9" s="256"/>
      <c r="R9" s="256"/>
      <c r="S9" s="257"/>
      <c r="T9" s="406"/>
      <c r="U9" s="381"/>
      <c r="V9" s="381"/>
      <c r="W9" s="222"/>
      <c r="X9" s="222"/>
      <c r="Y9" s="257"/>
      <c r="Z9" s="257"/>
      <c r="AA9" s="257"/>
      <c r="AB9" s="222"/>
      <c r="AC9" s="257"/>
      <c r="AD9" s="257"/>
      <c r="AE9" s="257"/>
      <c r="AF9" s="222"/>
      <c r="AG9" s="257"/>
      <c r="AH9" s="257"/>
      <c r="AI9" s="257"/>
      <c r="AJ9" s="222"/>
    </row>
    <row r="10" spans="1:36" ht="14.25">
      <c r="A10" s="105"/>
      <c r="B10" s="178" t="s">
        <v>125</v>
      </c>
      <c r="C10" s="178"/>
      <c r="D10" s="178"/>
      <c r="E10" s="178"/>
      <c r="F10" s="178"/>
      <c r="G10" s="311"/>
      <c r="H10" s="178"/>
      <c r="I10" s="178"/>
      <c r="J10" s="407"/>
      <c r="K10" s="364"/>
      <c r="L10" s="364"/>
      <c r="M10" s="178"/>
      <c r="N10" s="178"/>
      <c r="O10" s="256"/>
      <c r="P10" s="256"/>
      <c r="Q10" s="256"/>
      <c r="R10" s="256"/>
      <c r="S10" s="222"/>
      <c r="T10" s="407"/>
      <c r="U10" s="363"/>
      <c r="V10" s="363"/>
      <c r="W10" s="222"/>
      <c r="X10" s="222"/>
      <c r="Y10" s="222"/>
      <c r="Z10" s="222"/>
      <c r="AA10" s="256"/>
      <c r="AB10" s="222"/>
      <c r="AC10" s="222"/>
      <c r="AD10" s="222"/>
      <c r="AE10" s="256"/>
      <c r="AF10" s="222"/>
      <c r="AG10" s="222"/>
      <c r="AH10" s="222"/>
      <c r="AI10" s="256"/>
      <c r="AJ10" s="222"/>
    </row>
    <row r="11" spans="1:36" ht="18.75" customHeight="1">
      <c r="A11" s="127"/>
      <c r="B11" s="223" t="s">
        <v>475</v>
      </c>
      <c r="C11" s="306"/>
      <c r="D11" s="306"/>
      <c r="E11" s="306"/>
      <c r="F11" s="306"/>
      <c r="G11" s="312"/>
      <c r="H11" s="306"/>
      <c r="I11" s="306"/>
      <c r="J11" s="408"/>
      <c r="K11" s="385"/>
      <c r="L11" s="385"/>
      <c r="M11" s="306"/>
      <c r="N11" s="306"/>
      <c r="O11" s="221"/>
      <c r="P11" s="221"/>
      <c r="Q11" s="221"/>
      <c r="R11" s="221"/>
      <c r="S11" s="221"/>
      <c r="T11" s="408"/>
      <c r="U11" s="354"/>
      <c r="V11" s="354"/>
      <c r="W11" s="221"/>
      <c r="X11" s="221"/>
      <c r="Y11" s="127"/>
      <c r="Z11" s="221"/>
      <c r="AA11" s="221"/>
      <c r="AB11" s="221"/>
      <c r="AC11" s="127"/>
      <c r="AD11" s="221"/>
      <c r="AE11" s="221"/>
      <c r="AF11" s="221"/>
      <c r="AG11" s="127"/>
      <c r="AH11" s="221"/>
      <c r="AI11" s="221"/>
      <c r="AJ11" s="221"/>
    </row>
    <row r="12" spans="1:36" ht="14.25">
      <c r="A12" s="105"/>
      <c r="B12" s="178" t="s">
        <v>196</v>
      </c>
      <c r="C12" s="178"/>
      <c r="D12" s="178"/>
      <c r="E12" s="178"/>
      <c r="F12" s="178"/>
      <c r="G12" s="311"/>
      <c r="H12" s="178"/>
      <c r="I12" s="178"/>
      <c r="J12" s="407"/>
      <c r="K12" s="364"/>
      <c r="L12" s="364"/>
      <c r="M12" s="178"/>
      <c r="N12" s="178"/>
      <c r="O12" s="105"/>
      <c r="P12" s="105"/>
      <c r="Q12" s="105"/>
      <c r="R12" s="105"/>
      <c r="S12" s="105"/>
      <c r="T12" s="407"/>
      <c r="U12" s="355"/>
      <c r="V12" s="355"/>
      <c r="W12" s="105"/>
      <c r="X12" s="256"/>
      <c r="Y12" s="222"/>
      <c r="Z12" s="256"/>
      <c r="AA12" s="256"/>
      <c r="AB12" s="222"/>
      <c r="AC12" s="222"/>
      <c r="AD12" s="256"/>
      <c r="AE12" s="256"/>
      <c r="AF12" s="222"/>
      <c r="AG12" s="222"/>
      <c r="AH12" s="256"/>
      <c r="AI12" s="256"/>
      <c r="AJ12" s="222"/>
    </row>
    <row r="13" spans="1:36" ht="14.25">
      <c r="A13" s="127">
        <v>1</v>
      </c>
      <c r="B13" s="221"/>
      <c r="C13" s="221"/>
      <c r="D13" s="221"/>
      <c r="E13" s="221"/>
      <c r="F13" s="221"/>
      <c r="G13" s="313"/>
      <c r="H13" s="221"/>
      <c r="I13" s="221"/>
      <c r="J13" s="396"/>
      <c r="K13" s="354"/>
      <c r="L13" s="354"/>
      <c r="M13" s="221"/>
      <c r="N13" s="258">
        <f>I13+M13</f>
        <v>0</v>
      </c>
      <c r="O13" s="31"/>
      <c r="P13" s="31"/>
      <c r="Q13" s="31"/>
      <c r="R13" s="31"/>
      <c r="S13" s="31"/>
      <c r="T13" s="396"/>
      <c r="U13" s="356"/>
      <c r="V13" s="356"/>
      <c r="W13" s="253"/>
      <c r="X13" s="258">
        <f>S13+W13</f>
        <v>0</v>
      </c>
      <c r="Y13" s="258">
        <f>C13-O13</f>
        <v>0</v>
      </c>
      <c r="Z13" s="258">
        <f>I13-S13</f>
        <v>0</v>
      </c>
      <c r="AA13" s="258">
        <f>M13-W13</f>
        <v>0</v>
      </c>
      <c r="AB13" s="258">
        <f>Z13+AA13</f>
        <v>0</v>
      </c>
      <c r="AC13" s="226"/>
      <c r="AD13" s="256"/>
      <c r="AE13" s="256"/>
      <c r="AF13" s="258">
        <f>AD13+AE13</f>
        <v>0</v>
      </c>
      <c r="AG13" s="226"/>
      <c r="AH13" s="256"/>
      <c r="AI13" s="256"/>
      <c r="AJ13" s="258">
        <f>AH13+AI13</f>
        <v>0</v>
      </c>
    </row>
    <row r="14" spans="1:36" ht="14.25">
      <c r="A14" s="127">
        <v>2</v>
      </c>
      <c r="B14" s="221"/>
      <c r="C14" s="221"/>
      <c r="D14" s="221"/>
      <c r="E14" s="221"/>
      <c r="F14" s="221"/>
      <c r="G14" s="313"/>
      <c r="H14" s="221"/>
      <c r="I14" s="221"/>
      <c r="J14" s="396"/>
      <c r="K14" s="354"/>
      <c r="L14" s="354"/>
      <c r="M14" s="221"/>
      <c r="N14" s="258">
        <f>I14+M14</f>
        <v>0</v>
      </c>
      <c r="O14" s="31"/>
      <c r="P14" s="31"/>
      <c r="Q14" s="31"/>
      <c r="R14" s="31"/>
      <c r="S14" s="31"/>
      <c r="T14" s="396"/>
      <c r="U14" s="356"/>
      <c r="V14" s="356"/>
      <c r="W14" s="253"/>
      <c r="X14" s="258">
        <f>S14+W14</f>
        <v>0</v>
      </c>
      <c r="Y14" s="258">
        <f>C14-O14</f>
        <v>0</v>
      </c>
      <c r="Z14" s="258">
        <f>I14-S14</f>
        <v>0</v>
      </c>
      <c r="AA14" s="258">
        <f>M14-W14</f>
        <v>0</v>
      </c>
      <c r="AB14" s="258">
        <f>Z14+AA14</f>
        <v>0</v>
      </c>
      <c r="AC14" s="226"/>
      <c r="AD14" s="256"/>
      <c r="AE14" s="256"/>
      <c r="AF14" s="258">
        <f>AD14+AE14</f>
        <v>0</v>
      </c>
      <c r="AG14" s="226"/>
      <c r="AH14" s="256"/>
      <c r="AI14" s="256"/>
      <c r="AJ14" s="258">
        <f>AH14+AI14</f>
        <v>0</v>
      </c>
    </row>
    <row r="15" spans="1:36" ht="14.25">
      <c r="A15" s="127">
        <v>3</v>
      </c>
      <c r="B15" s="221"/>
      <c r="C15" s="221"/>
      <c r="D15" s="221"/>
      <c r="E15" s="221"/>
      <c r="F15" s="221"/>
      <c r="G15" s="313"/>
      <c r="H15" s="221"/>
      <c r="I15" s="221"/>
      <c r="J15" s="396"/>
      <c r="K15" s="354"/>
      <c r="L15" s="354"/>
      <c r="M15" s="221"/>
      <c r="N15" s="258">
        <f>I15+M15</f>
        <v>0</v>
      </c>
      <c r="O15" s="105"/>
      <c r="P15" s="105"/>
      <c r="Q15" s="105"/>
      <c r="R15" s="105"/>
      <c r="S15" s="105"/>
      <c r="T15" s="396"/>
      <c r="U15" s="355"/>
      <c r="V15" s="355"/>
      <c r="W15" s="253"/>
      <c r="X15" s="258">
        <f>S15+W15</f>
        <v>0</v>
      </c>
      <c r="Y15" s="258">
        <f>C15-O15</f>
        <v>0</v>
      </c>
      <c r="Z15" s="258">
        <f>I15-S15</f>
        <v>0</v>
      </c>
      <c r="AA15" s="258">
        <f>M15-W15</f>
        <v>0</v>
      </c>
      <c r="AB15" s="258">
        <f>Z15+AA15</f>
        <v>0</v>
      </c>
      <c r="AC15" s="226"/>
      <c r="AD15" s="256"/>
      <c r="AE15" s="256"/>
      <c r="AF15" s="258">
        <f>AD15+AE15</f>
        <v>0</v>
      </c>
      <c r="AG15" s="226"/>
      <c r="AH15" s="256"/>
      <c r="AI15" s="256"/>
      <c r="AJ15" s="258">
        <f>AH15+AI15</f>
        <v>0</v>
      </c>
    </row>
    <row r="16" spans="1:36" s="309" customFormat="1">
      <c r="A16" s="256"/>
      <c r="B16" s="229" t="s">
        <v>279</v>
      </c>
      <c r="C16" s="258">
        <f>SUM(C13:C15)</f>
        <v>0</v>
      </c>
      <c r="D16" s="258" t="s">
        <v>1</v>
      </c>
      <c r="E16" s="258" t="s">
        <v>1</v>
      </c>
      <c r="F16" s="258" t="s">
        <v>1</v>
      </c>
      <c r="G16" s="258" t="s">
        <v>1</v>
      </c>
      <c r="H16" s="258" t="s">
        <v>1</v>
      </c>
      <c r="I16" s="258">
        <f t="shared" ref="I16:O16" si="0">SUM(I13:I15)</f>
        <v>0</v>
      </c>
      <c r="J16" s="399">
        <f t="shared" si="0"/>
        <v>0</v>
      </c>
      <c r="K16" s="357">
        <f t="shared" si="0"/>
        <v>0</v>
      </c>
      <c r="L16" s="357">
        <f t="shared" si="0"/>
        <v>0</v>
      </c>
      <c r="M16" s="258">
        <f t="shared" si="0"/>
        <v>0</v>
      </c>
      <c r="N16" s="258">
        <f t="shared" si="0"/>
        <v>0</v>
      </c>
      <c r="O16" s="258">
        <f t="shared" si="0"/>
        <v>0</v>
      </c>
      <c r="P16" s="258" t="s">
        <v>1</v>
      </c>
      <c r="Q16" s="258" t="s">
        <v>1</v>
      </c>
      <c r="R16" s="258" t="s">
        <v>1</v>
      </c>
      <c r="S16" s="258">
        <f t="shared" ref="S16:AJ16" si="1">SUM(S13:S15)</f>
        <v>0</v>
      </c>
      <c r="T16" s="399">
        <f t="shared" si="1"/>
        <v>0</v>
      </c>
      <c r="U16" s="357">
        <f t="shared" si="1"/>
        <v>0</v>
      </c>
      <c r="V16" s="357">
        <f t="shared" si="1"/>
        <v>0</v>
      </c>
      <c r="W16" s="258">
        <f t="shared" si="1"/>
        <v>0</v>
      </c>
      <c r="X16" s="258">
        <f t="shared" si="1"/>
        <v>0</v>
      </c>
      <c r="Y16" s="258">
        <f t="shared" si="1"/>
        <v>0</v>
      </c>
      <c r="Z16" s="258">
        <f t="shared" si="1"/>
        <v>0</v>
      </c>
      <c r="AA16" s="258">
        <f t="shared" si="1"/>
        <v>0</v>
      </c>
      <c r="AB16" s="258">
        <f t="shared" si="1"/>
        <v>0</v>
      </c>
      <c r="AC16" s="258">
        <f t="shared" si="1"/>
        <v>0</v>
      </c>
      <c r="AD16" s="258">
        <f t="shared" si="1"/>
        <v>0</v>
      </c>
      <c r="AE16" s="258">
        <f t="shared" si="1"/>
        <v>0</v>
      </c>
      <c r="AF16" s="258">
        <f t="shared" si="1"/>
        <v>0</v>
      </c>
      <c r="AG16" s="258">
        <f t="shared" si="1"/>
        <v>0</v>
      </c>
      <c r="AH16" s="258">
        <f t="shared" si="1"/>
        <v>0</v>
      </c>
      <c r="AI16" s="258">
        <f t="shared" si="1"/>
        <v>0</v>
      </c>
      <c r="AJ16" s="258">
        <f t="shared" si="1"/>
        <v>0</v>
      </c>
    </row>
    <row r="17" spans="1:36" ht="14.25">
      <c r="A17" s="105"/>
      <c r="B17" s="178"/>
      <c r="C17" s="178"/>
      <c r="D17" s="178"/>
      <c r="E17" s="178"/>
      <c r="F17" s="178"/>
      <c r="G17" s="311"/>
      <c r="H17" s="178"/>
      <c r="I17" s="178"/>
      <c r="J17" s="407"/>
      <c r="K17" s="364"/>
      <c r="L17" s="364"/>
      <c r="M17" s="178"/>
      <c r="N17" s="178"/>
      <c r="O17" s="256"/>
      <c r="P17" s="256"/>
      <c r="Q17" s="256"/>
      <c r="R17" s="256"/>
      <c r="S17" s="222"/>
      <c r="T17" s="407"/>
      <c r="U17" s="363"/>
      <c r="V17" s="363"/>
      <c r="W17" s="222"/>
      <c r="X17" s="222"/>
      <c r="Y17" s="222"/>
      <c r="Z17" s="222"/>
      <c r="AA17" s="256"/>
      <c r="AB17" s="222"/>
      <c r="AC17" s="222"/>
      <c r="AD17" s="222"/>
      <c r="AE17" s="256"/>
      <c r="AF17" s="222"/>
      <c r="AG17" s="222"/>
      <c r="AH17" s="222"/>
      <c r="AI17" s="256"/>
      <c r="AJ17" s="222"/>
    </row>
    <row r="18" spans="1:36" ht="14.25">
      <c r="A18" s="105"/>
      <c r="B18" s="178"/>
      <c r="C18" s="178"/>
      <c r="D18" s="178"/>
      <c r="E18" s="178"/>
      <c r="F18" s="178"/>
      <c r="G18" s="311"/>
      <c r="H18" s="178"/>
      <c r="I18" s="178"/>
      <c r="J18" s="407"/>
      <c r="K18" s="364"/>
      <c r="L18" s="364"/>
      <c r="M18" s="178"/>
      <c r="N18" s="178"/>
      <c r="O18" s="256"/>
      <c r="P18" s="256"/>
      <c r="Q18" s="256"/>
      <c r="R18" s="256"/>
      <c r="S18" s="222"/>
      <c r="T18" s="407"/>
      <c r="U18" s="363"/>
      <c r="V18" s="363"/>
      <c r="W18" s="222"/>
      <c r="X18" s="222"/>
      <c r="Y18" s="222"/>
      <c r="Z18" s="222"/>
      <c r="AA18" s="256"/>
      <c r="AB18" s="222"/>
      <c r="AC18" s="222"/>
      <c r="AD18" s="222"/>
      <c r="AE18" s="256"/>
      <c r="AF18" s="222"/>
      <c r="AG18" s="222"/>
      <c r="AH18" s="222"/>
      <c r="AI18" s="256"/>
      <c r="AJ18" s="222"/>
    </row>
    <row r="19" spans="1:36" s="33" customFormat="1" ht="14.25">
      <c r="A19" s="205"/>
      <c r="B19" s="178" t="s">
        <v>234</v>
      </c>
      <c r="C19" s="178"/>
      <c r="D19" s="178"/>
      <c r="E19" s="178"/>
      <c r="F19" s="178"/>
      <c r="G19" s="311"/>
      <c r="H19" s="178"/>
      <c r="I19" s="178"/>
      <c r="J19" s="407"/>
      <c r="K19" s="364"/>
      <c r="L19" s="364"/>
      <c r="M19" s="178"/>
      <c r="N19" s="178"/>
      <c r="O19" s="224"/>
      <c r="P19" s="224"/>
      <c r="Q19" s="224"/>
      <c r="R19" s="224"/>
      <c r="S19" s="178"/>
      <c r="T19" s="407"/>
      <c r="U19" s="364"/>
      <c r="V19" s="364"/>
      <c r="W19" s="178"/>
      <c r="X19" s="226"/>
      <c r="Y19" s="178"/>
      <c r="Z19" s="178"/>
      <c r="AA19" s="178"/>
      <c r="AB19" s="226"/>
      <c r="AC19" s="178"/>
      <c r="AD19" s="178"/>
      <c r="AE19" s="178"/>
      <c r="AF19" s="226"/>
      <c r="AG19" s="178"/>
      <c r="AH19" s="178"/>
      <c r="AI19" s="178"/>
      <c r="AJ19" s="226"/>
    </row>
    <row r="20" spans="1:36" s="33" customFormat="1" ht="14.25">
      <c r="A20" s="205"/>
      <c r="B20" s="178" t="s">
        <v>235</v>
      </c>
      <c r="C20" s="178"/>
      <c r="D20" s="178"/>
      <c r="E20" s="178"/>
      <c r="F20" s="178"/>
      <c r="G20" s="311"/>
      <c r="H20" s="178"/>
      <c r="I20" s="178"/>
      <c r="J20" s="407"/>
      <c r="K20" s="364"/>
      <c r="L20" s="364"/>
      <c r="M20" s="178"/>
      <c r="N20" s="178"/>
      <c r="O20" s="224"/>
      <c r="P20" s="224"/>
      <c r="Q20" s="224"/>
      <c r="R20" s="224"/>
      <c r="S20" s="178"/>
      <c r="T20" s="407"/>
      <c r="U20" s="364"/>
      <c r="V20" s="364"/>
      <c r="W20" s="178"/>
      <c r="X20" s="226"/>
      <c r="Y20" s="178"/>
      <c r="Z20" s="178"/>
      <c r="AA20" s="178"/>
      <c r="AB20" s="226"/>
      <c r="AC20" s="178"/>
      <c r="AD20" s="178"/>
      <c r="AE20" s="178"/>
      <c r="AF20" s="226"/>
      <c r="AG20" s="178"/>
      <c r="AH20" s="178"/>
      <c r="AI20" s="178"/>
      <c r="AJ20" s="226"/>
    </row>
    <row r="21" spans="1:36" ht="14.25">
      <c r="A21" s="105">
        <v>1</v>
      </c>
      <c r="B21" s="105"/>
      <c r="C21" s="221"/>
      <c r="D21" s="221"/>
      <c r="E21" s="221"/>
      <c r="F21" s="221"/>
      <c r="G21" s="313"/>
      <c r="H21" s="221"/>
      <c r="I21" s="221"/>
      <c r="J21" s="396"/>
      <c r="K21" s="354"/>
      <c r="L21" s="354"/>
      <c r="M21" s="221"/>
      <c r="N21" s="258">
        <f>I21+M21</f>
        <v>0</v>
      </c>
      <c r="O21" s="31"/>
      <c r="P21" s="31"/>
      <c r="Q21" s="31"/>
      <c r="R21" s="31"/>
      <c r="S21" s="31"/>
      <c r="T21" s="396"/>
      <c r="U21" s="356"/>
      <c r="V21" s="356"/>
      <c r="W21" s="253"/>
      <c r="X21" s="258">
        <f>S21+W21</f>
        <v>0</v>
      </c>
      <c r="Y21" s="258">
        <f>C21-O21</f>
        <v>0</v>
      </c>
      <c r="Z21" s="258">
        <f>I21-S21</f>
        <v>0</v>
      </c>
      <c r="AA21" s="258">
        <f>M21-W21</f>
        <v>0</v>
      </c>
      <c r="AB21" s="258">
        <f>Z21+AA21</f>
        <v>0</v>
      </c>
      <c r="AC21" s="226"/>
      <c r="AD21" s="256"/>
      <c r="AE21" s="256"/>
      <c r="AF21" s="258">
        <f>AD21+AE21</f>
        <v>0</v>
      </c>
      <c r="AG21" s="226"/>
      <c r="AH21" s="256"/>
      <c r="AI21" s="256"/>
      <c r="AJ21" s="258">
        <f>AH21+AI21</f>
        <v>0</v>
      </c>
    </row>
    <row r="22" spans="1:36" ht="14.25">
      <c r="A22" s="105">
        <v>2</v>
      </c>
      <c r="B22" s="105"/>
      <c r="C22" s="221"/>
      <c r="D22" s="221"/>
      <c r="E22" s="221"/>
      <c r="F22" s="221"/>
      <c r="G22" s="313"/>
      <c r="H22" s="221"/>
      <c r="I22" s="221"/>
      <c r="J22" s="396"/>
      <c r="K22" s="354"/>
      <c r="L22" s="354"/>
      <c r="M22" s="221"/>
      <c r="N22" s="258">
        <f>I22+M22</f>
        <v>0</v>
      </c>
      <c r="O22" s="31"/>
      <c r="P22" s="31"/>
      <c r="Q22" s="31"/>
      <c r="R22" s="31"/>
      <c r="S22" s="31"/>
      <c r="T22" s="396"/>
      <c r="U22" s="356"/>
      <c r="V22" s="356"/>
      <c r="W22" s="253"/>
      <c r="X22" s="258">
        <f>S22+W22</f>
        <v>0</v>
      </c>
      <c r="Y22" s="258">
        <f>C22-O22</f>
        <v>0</v>
      </c>
      <c r="Z22" s="258">
        <f>I22-S22</f>
        <v>0</v>
      </c>
      <c r="AA22" s="258">
        <f>M22-W22</f>
        <v>0</v>
      </c>
      <c r="AB22" s="258">
        <f>Z22+AA22</f>
        <v>0</v>
      </c>
      <c r="AC22" s="226"/>
      <c r="AD22" s="256"/>
      <c r="AE22" s="256"/>
      <c r="AF22" s="258">
        <f>AD22+AE22</f>
        <v>0</v>
      </c>
      <c r="AG22" s="226"/>
      <c r="AH22" s="256"/>
      <c r="AI22" s="256"/>
      <c r="AJ22" s="258">
        <f>AH22+AI22</f>
        <v>0</v>
      </c>
    </row>
    <row r="23" spans="1:36" ht="14.25">
      <c r="A23" s="105">
        <v>3</v>
      </c>
      <c r="B23" s="105"/>
      <c r="C23" s="221"/>
      <c r="D23" s="221"/>
      <c r="E23" s="221"/>
      <c r="F23" s="221"/>
      <c r="G23" s="313"/>
      <c r="H23" s="221"/>
      <c r="I23" s="221"/>
      <c r="J23" s="396"/>
      <c r="K23" s="354"/>
      <c r="L23" s="354"/>
      <c r="M23" s="221"/>
      <c r="N23" s="258">
        <f>I23+M23</f>
        <v>0</v>
      </c>
      <c r="O23" s="105"/>
      <c r="P23" s="105"/>
      <c r="Q23" s="105"/>
      <c r="R23" s="105"/>
      <c r="S23" s="105"/>
      <c r="T23" s="396"/>
      <c r="U23" s="355"/>
      <c r="V23" s="355"/>
      <c r="W23" s="253"/>
      <c r="X23" s="258">
        <f>S23+W23</f>
        <v>0</v>
      </c>
      <c r="Y23" s="258">
        <f>C23-O23</f>
        <v>0</v>
      </c>
      <c r="Z23" s="258">
        <f>I23-S23</f>
        <v>0</v>
      </c>
      <c r="AA23" s="258">
        <f>M23-W23</f>
        <v>0</v>
      </c>
      <c r="AB23" s="258">
        <f>Z23+AA23</f>
        <v>0</v>
      </c>
      <c r="AC23" s="226"/>
      <c r="AD23" s="256"/>
      <c r="AE23" s="256"/>
      <c r="AF23" s="258">
        <f>AD23+AE23</f>
        <v>0</v>
      </c>
      <c r="AG23" s="226"/>
      <c r="AH23" s="256"/>
      <c r="AI23" s="256"/>
      <c r="AJ23" s="258">
        <f>AH23+AI23</f>
        <v>0</v>
      </c>
    </row>
    <row r="24" spans="1:36" s="309" customFormat="1">
      <c r="A24" s="256"/>
      <c r="B24" s="229" t="s">
        <v>279</v>
      </c>
      <c r="C24" s="258">
        <f>SUM(C21:C23)</f>
        <v>0</v>
      </c>
      <c r="D24" s="258" t="s">
        <v>1</v>
      </c>
      <c r="E24" s="258" t="s">
        <v>1</v>
      </c>
      <c r="F24" s="258" t="s">
        <v>1</v>
      </c>
      <c r="G24" s="258" t="s">
        <v>1</v>
      </c>
      <c r="H24" s="258" t="s">
        <v>1</v>
      </c>
      <c r="I24" s="258">
        <f t="shared" ref="I24:O24" si="2">SUM(I21:I23)</f>
        <v>0</v>
      </c>
      <c r="J24" s="399">
        <f t="shared" si="2"/>
        <v>0</v>
      </c>
      <c r="K24" s="357">
        <f t="shared" si="2"/>
        <v>0</v>
      </c>
      <c r="L24" s="357">
        <f t="shared" si="2"/>
        <v>0</v>
      </c>
      <c r="M24" s="258">
        <f t="shared" si="2"/>
        <v>0</v>
      </c>
      <c r="N24" s="258">
        <f t="shared" si="2"/>
        <v>0</v>
      </c>
      <c r="O24" s="258">
        <f t="shared" si="2"/>
        <v>0</v>
      </c>
      <c r="P24" s="258" t="s">
        <v>1</v>
      </c>
      <c r="Q24" s="258" t="s">
        <v>1</v>
      </c>
      <c r="R24" s="258" t="s">
        <v>1</v>
      </c>
      <c r="S24" s="258">
        <f t="shared" ref="S24:AJ24" si="3">SUM(S21:S23)</f>
        <v>0</v>
      </c>
      <c r="T24" s="399">
        <f t="shared" si="3"/>
        <v>0</v>
      </c>
      <c r="U24" s="357">
        <f t="shared" si="3"/>
        <v>0</v>
      </c>
      <c r="V24" s="357">
        <f t="shared" si="3"/>
        <v>0</v>
      </c>
      <c r="W24" s="258">
        <f t="shared" si="3"/>
        <v>0</v>
      </c>
      <c r="X24" s="258">
        <f t="shared" si="3"/>
        <v>0</v>
      </c>
      <c r="Y24" s="258">
        <f t="shared" si="3"/>
        <v>0</v>
      </c>
      <c r="Z24" s="258">
        <f t="shared" si="3"/>
        <v>0</v>
      </c>
      <c r="AA24" s="258">
        <f t="shared" si="3"/>
        <v>0</v>
      </c>
      <c r="AB24" s="258">
        <f t="shared" si="3"/>
        <v>0</v>
      </c>
      <c r="AC24" s="258">
        <f t="shared" si="3"/>
        <v>0</v>
      </c>
      <c r="AD24" s="258">
        <f t="shared" si="3"/>
        <v>0</v>
      </c>
      <c r="AE24" s="258">
        <f t="shared" si="3"/>
        <v>0</v>
      </c>
      <c r="AF24" s="258">
        <f t="shared" si="3"/>
        <v>0</v>
      </c>
      <c r="AG24" s="258">
        <f t="shared" si="3"/>
        <v>0</v>
      </c>
      <c r="AH24" s="258">
        <f t="shared" si="3"/>
        <v>0</v>
      </c>
      <c r="AI24" s="258">
        <f t="shared" si="3"/>
        <v>0</v>
      </c>
      <c r="AJ24" s="258">
        <f t="shared" si="3"/>
        <v>0</v>
      </c>
    </row>
    <row r="25" spans="1:36" s="309" customFormat="1">
      <c r="A25" s="256"/>
      <c r="B25" s="229"/>
      <c r="C25" s="229"/>
      <c r="D25" s="229"/>
      <c r="E25" s="229"/>
      <c r="F25" s="229"/>
      <c r="G25" s="314"/>
      <c r="H25" s="229"/>
      <c r="I25" s="229"/>
      <c r="J25" s="409"/>
      <c r="K25" s="386"/>
      <c r="L25" s="386"/>
      <c r="M25" s="229"/>
      <c r="N25" s="229"/>
      <c r="O25" s="258"/>
      <c r="P25" s="258"/>
      <c r="Q25" s="258"/>
      <c r="R25" s="258"/>
      <c r="S25" s="258"/>
      <c r="T25" s="409"/>
      <c r="U25" s="357"/>
      <c r="V25" s="357"/>
      <c r="W25" s="258"/>
      <c r="X25" s="258"/>
      <c r="Y25" s="258"/>
      <c r="Z25" s="258"/>
      <c r="AA25" s="258"/>
      <c r="AB25" s="258"/>
      <c r="AC25" s="258"/>
      <c r="AD25" s="258"/>
      <c r="AE25" s="258"/>
      <c r="AF25" s="258"/>
      <c r="AG25" s="258"/>
      <c r="AH25" s="258"/>
      <c r="AI25" s="258"/>
      <c r="AJ25" s="258"/>
    </row>
    <row r="26" spans="1:36" s="309" customFormat="1">
      <c r="A26" s="256"/>
      <c r="B26" s="229"/>
      <c r="C26" s="229"/>
      <c r="D26" s="229"/>
      <c r="E26" s="229"/>
      <c r="F26" s="229"/>
      <c r="G26" s="314"/>
      <c r="H26" s="229"/>
      <c r="I26" s="229"/>
      <c r="J26" s="409"/>
      <c r="K26" s="386"/>
      <c r="L26" s="386"/>
      <c r="M26" s="229"/>
      <c r="N26" s="229"/>
      <c r="O26" s="258"/>
      <c r="P26" s="258"/>
      <c r="Q26" s="258"/>
      <c r="R26" s="258"/>
      <c r="S26" s="258"/>
      <c r="T26" s="409"/>
      <c r="U26" s="357"/>
      <c r="V26" s="357"/>
      <c r="W26" s="258"/>
      <c r="X26" s="258"/>
      <c r="Y26" s="258"/>
      <c r="Z26" s="258"/>
      <c r="AA26" s="258"/>
      <c r="AB26" s="258"/>
      <c r="AC26" s="258"/>
      <c r="AD26" s="258"/>
      <c r="AE26" s="258"/>
      <c r="AF26" s="258"/>
      <c r="AG26" s="258"/>
      <c r="AH26" s="258"/>
      <c r="AI26" s="258"/>
      <c r="AJ26" s="258"/>
    </row>
    <row r="27" spans="1:36" s="33" customFormat="1" ht="14.25">
      <c r="A27" s="205"/>
      <c r="B27" s="178" t="s">
        <v>234</v>
      </c>
      <c r="C27" s="178"/>
      <c r="D27" s="178"/>
      <c r="E27" s="178"/>
      <c r="F27" s="178"/>
      <c r="G27" s="311"/>
      <c r="H27" s="178"/>
      <c r="I27" s="178"/>
      <c r="J27" s="407"/>
      <c r="K27" s="364"/>
      <c r="L27" s="364"/>
      <c r="M27" s="178"/>
      <c r="N27" s="178"/>
      <c r="O27" s="224"/>
      <c r="P27" s="224"/>
      <c r="Q27" s="224"/>
      <c r="R27" s="224"/>
      <c r="S27" s="178"/>
      <c r="T27" s="407"/>
      <c r="U27" s="364"/>
      <c r="V27" s="364"/>
      <c r="W27" s="178"/>
      <c r="X27" s="226"/>
      <c r="Y27" s="178"/>
      <c r="Z27" s="178"/>
      <c r="AA27" s="178"/>
      <c r="AB27" s="226"/>
      <c r="AC27" s="178"/>
      <c r="AD27" s="178"/>
      <c r="AE27" s="178"/>
      <c r="AF27" s="226"/>
      <c r="AG27" s="178"/>
      <c r="AH27" s="178"/>
      <c r="AI27" s="178"/>
      <c r="AJ27" s="226"/>
    </row>
    <row r="28" spans="1:36" s="33" customFormat="1" ht="14.25">
      <c r="A28" s="205"/>
      <c r="B28" s="178" t="s">
        <v>235</v>
      </c>
      <c r="C28" s="178"/>
      <c r="D28" s="178"/>
      <c r="E28" s="178"/>
      <c r="F28" s="178"/>
      <c r="G28" s="311"/>
      <c r="H28" s="178"/>
      <c r="I28" s="178"/>
      <c r="J28" s="407"/>
      <c r="K28" s="364"/>
      <c r="L28" s="364"/>
      <c r="M28" s="178"/>
      <c r="N28" s="178"/>
      <c r="O28" s="224"/>
      <c r="P28" s="224"/>
      <c r="Q28" s="224"/>
      <c r="R28" s="224"/>
      <c r="S28" s="178"/>
      <c r="T28" s="407"/>
      <c r="U28" s="364"/>
      <c r="V28" s="364"/>
      <c r="W28" s="178"/>
      <c r="X28" s="226"/>
      <c r="Y28" s="178"/>
      <c r="Z28" s="178"/>
      <c r="AA28" s="178"/>
      <c r="AB28" s="226"/>
      <c r="AC28" s="178"/>
      <c r="AD28" s="178"/>
      <c r="AE28" s="178"/>
      <c r="AF28" s="226"/>
      <c r="AG28" s="178"/>
      <c r="AH28" s="178"/>
      <c r="AI28" s="178"/>
      <c r="AJ28" s="226"/>
    </row>
    <row r="29" spans="1:36" ht="14.25">
      <c r="A29" s="105">
        <v>1</v>
      </c>
      <c r="B29" s="105"/>
      <c r="C29" s="221"/>
      <c r="D29" s="221"/>
      <c r="E29" s="221"/>
      <c r="F29" s="221"/>
      <c r="G29" s="313"/>
      <c r="H29" s="221"/>
      <c r="I29" s="221"/>
      <c r="J29" s="396"/>
      <c r="K29" s="354"/>
      <c r="L29" s="354"/>
      <c r="M29" s="221"/>
      <c r="N29" s="258">
        <f>I29+M29</f>
        <v>0</v>
      </c>
      <c r="O29" s="31"/>
      <c r="P29" s="31"/>
      <c r="Q29" s="31"/>
      <c r="R29" s="31"/>
      <c r="S29" s="31"/>
      <c r="T29" s="396"/>
      <c r="U29" s="356"/>
      <c r="V29" s="356"/>
      <c r="W29" s="253"/>
      <c r="X29" s="258">
        <f>S29+W29</f>
        <v>0</v>
      </c>
      <c r="Y29" s="258">
        <f>C29-O29</f>
        <v>0</v>
      </c>
      <c r="Z29" s="258">
        <f>I29-S29</f>
        <v>0</v>
      </c>
      <c r="AA29" s="258">
        <f>M29-W29</f>
        <v>0</v>
      </c>
      <c r="AB29" s="258">
        <f>Z29+AA29</f>
        <v>0</v>
      </c>
      <c r="AC29" s="226"/>
      <c r="AD29" s="256"/>
      <c r="AE29" s="256"/>
      <c r="AF29" s="258">
        <f>AD29+AE29</f>
        <v>0</v>
      </c>
      <c r="AG29" s="226"/>
      <c r="AH29" s="256"/>
      <c r="AI29" s="256"/>
      <c r="AJ29" s="258">
        <f>AH29+AI29</f>
        <v>0</v>
      </c>
    </row>
    <row r="30" spans="1:36" ht="14.25">
      <c r="A30" s="105">
        <v>2</v>
      </c>
      <c r="B30" s="105"/>
      <c r="C30" s="221"/>
      <c r="D30" s="221"/>
      <c r="E30" s="221"/>
      <c r="F30" s="221"/>
      <c r="G30" s="313"/>
      <c r="H30" s="221"/>
      <c r="I30" s="221"/>
      <c r="J30" s="396"/>
      <c r="K30" s="354"/>
      <c r="L30" s="354"/>
      <c r="M30" s="221"/>
      <c r="N30" s="258">
        <f>I30+M30</f>
        <v>0</v>
      </c>
      <c r="O30" s="31"/>
      <c r="P30" s="31"/>
      <c r="Q30" s="31"/>
      <c r="R30" s="31"/>
      <c r="S30" s="31"/>
      <c r="T30" s="396"/>
      <c r="U30" s="356"/>
      <c r="V30" s="356"/>
      <c r="W30" s="253"/>
      <c r="X30" s="258">
        <f>S30+W30</f>
        <v>0</v>
      </c>
      <c r="Y30" s="258">
        <f>C30-O30</f>
        <v>0</v>
      </c>
      <c r="Z30" s="258">
        <f>I30-S30</f>
        <v>0</v>
      </c>
      <c r="AA30" s="258">
        <f>M30-W30</f>
        <v>0</v>
      </c>
      <c r="AB30" s="258">
        <f>Z30+AA30</f>
        <v>0</v>
      </c>
      <c r="AC30" s="226"/>
      <c r="AD30" s="256"/>
      <c r="AE30" s="256"/>
      <c r="AF30" s="258">
        <f>AD30+AE30</f>
        <v>0</v>
      </c>
      <c r="AG30" s="226"/>
      <c r="AH30" s="256"/>
      <c r="AI30" s="256"/>
      <c r="AJ30" s="258">
        <f>AH30+AI30</f>
        <v>0</v>
      </c>
    </row>
    <row r="31" spans="1:36" ht="14.25">
      <c r="A31" s="105">
        <v>3</v>
      </c>
      <c r="B31" s="105"/>
      <c r="C31" s="221"/>
      <c r="D31" s="221"/>
      <c r="E31" s="221"/>
      <c r="F31" s="221"/>
      <c r="G31" s="313"/>
      <c r="H31" s="221"/>
      <c r="I31" s="221"/>
      <c r="J31" s="396"/>
      <c r="K31" s="354"/>
      <c r="L31" s="354"/>
      <c r="M31" s="221"/>
      <c r="N31" s="258">
        <f>I31+M31</f>
        <v>0</v>
      </c>
      <c r="O31" s="105"/>
      <c r="P31" s="105"/>
      <c r="Q31" s="105"/>
      <c r="R31" s="105"/>
      <c r="S31" s="105"/>
      <c r="T31" s="396"/>
      <c r="U31" s="355"/>
      <c r="V31" s="355"/>
      <c r="W31" s="253"/>
      <c r="X31" s="258">
        <f>S31+W31</f>
        <v>0</v>
      </c>
      <c r="Y31" s="258">
        <f>C31-O31</f>
        <v>0</v>
      </c>
      <c r="Z31" s="258">
        <f>I31-S31</f>
        <v>0</v>
      </c>
      <c r="AA31" s="258">
        <f>M31-W31</f>
        <v>0</v>
      </c>
      <c r="AB31" s="258">
        <f>Z31+AA31</f>
        <v>0</v>
      </c>
      <c r="AC31" s="226"/>
      <c r="AD31" s="256"/>
      <c r="AE31" s="256"/>
      <c r="AF31" s="258">
        <f>AD31+AE31</f>
        <v>0</v>
      </c>
      <c r="AG31" s="226"/>
      <c r="AH31" s="256"/>
      <c r="AI31" s="256"/>
      <c r="AJ31" s="258">
        <f>AH31+AI31</f>
        <v>0</v>
      </c>
    </row>
    <row r="32" spans="1:36" s="309" customFormat="1">
      <c r="A32" s="256"/>
      <c r="B32" s="229" t="s">
        <v>279</v>
      </c>
      <c r="C32" s="258">
        <f>SUM(C29:C31)</f>
        <v>0</v>
      </c>
      <c r="D32" s="258" t="s">
        <v>1</v>
      </c>
      <c r="E32" s="258" t="s">
        <v>1</v>
      </c>
      <c r="F32" s="258" t="s">
        <v>1</v>
      </c>
      <c r="G32" s="258" t="s">
        <v>1</v>
      </c>
      <c r="H32" s="258" t="s">
        <v>1</v>
      </c>
      <c r="I32" s="258">
        <f t="shared" ref="I32:O32" si="4">SUM(I29:I31)</f>
        <v>0</v>
      </c>
      <c r="J32" s="399">
        <f t="shared" si="4"/>
        <v>0</v>
      </c>
      <c r="K32" s="357">
        <f t="shared" si="4"/>
        <v>0</v>
      </c>
      <c r="L32" s="357">
        <f t="shared" si="4"/>
        <v>0</v>
      </c>
      <c r="M32" s="258">
        <f t="shared" si="4"/>
        <v>0</v>
      </c>
      <c r="N32" s="258">
        <f t="shared" si="4"/>
        <v>0</v>
      </c>
      <c r="O32" s="258">
        <f t="shared" si="4"/>
        <v>0</v>
      </c>
      <c r="P32" s="258" t="s">
        <v>1</v>
      </c>
      <c r="Q32" s="258" t="s">
        <v>1</v>
      </c>
      <c r="R32" s="258" t="s">
        <v>1</v>
      </c>
      <c r="S32" s="258">
        <f t="shared" ref="S32:AJ32" si="5">SUM(S29:S31)</f>
        <v>0</v>
      </c>
      <c r="T32" s="399">
        <f t="shared" si="5"/>
        <v>0</v>
      </c>
      <c r="U32" s="357">
        <f t="shared" si="5"/>
        <v>0</v>
      </c>
      <c r="V32" s="357">
        <f t="shared" si="5"/>
        <v>0</v>
      </c>
      <c r="W32" s="258">
        <f t="shared" si="5"/>
        <v>0</v>
      </c>
      <c r="X32" s="258">
        <f t="shared" si="5"/>
        <v>0</v>
      </c>
      <c r="Y32" s="258">
        <f t="shared" si="5"/>
        <v>0</v>
      </c>
      <c r="Z32" s="258">
        <f t="shared" si="5"/>
        <v>0</v>
      </c>
      <c r="AA32" s="258">
        <f t="shared" si="5"/>
        <v>0</v>
      </c>
      <c r="AB32" s="258">
        <f t="shared" si="5"/>
        <v>0</v>
      </c>
      <c r="AC32" s="258">
        <f t="shared" si="5"/>
        <v>0</v>
      </c>
      <c r="AD32" s="258">
        <f t="shared" si="5"/>
        <v>0</v>
      </c>
      <c r="AE32" s="258">
        <f t="shared" si="5"/>
        <v>0</v>
      </c>
      <c r="AF32" s="258">
        <f t="shared" si="5"/>
        <v>0</v>
      </c>
      <c r="AG32" s="258">
        <f t="shared" si="5"/>
        <v>0</v>
      </c>
      <c r="AH32" s="258">
        <f t="shared" si="5"/>
        <v>0</v>
      </c>
      <c r="AI32" s="258">
        <f t="shared" si="5"/>
        <v>0</v>
      </c>
      <c r="AJ32" s="258">
        <f t="shared" si="5"/>
        <v>0</v>
      </c>
    </row>
    <row r="33" spans="1:36" ht="14.25">
      <c r="A33" s="105"/>
      <c r="B33" s="105"/>
      <c r="C33" s="105"/>
      <c r="D33" s="105"/>
      <c r="E33" s="105"/>
      <c r="F33" s="105"/>
      <c r="G33" s="269"/>
      <c r="H33" s="105"/>
      <c r="I33" s="105"/>
      <c r="J33" s="397"/>
      <c r="K33" s="355"/>
      <c r="L33" s="355"/>
      <c r="M33" s="105"/>
      <c r="N33" s="105"/>
      <c r="O33" s="256"/>
      <c r="P33" s="256"/>
      <c r="Q33" s="256"/>
      <c r="R33" s="256"/>
      <c r="S33" s="222"/>
      <c r="T33" s="397"/>
      <c r="U33" s="382"/>
      <c r="V33" s="382"/>
      <c r="W33" s="222"/>
      <c r="X33" s="222"/>
      <c r="Y33" s="222"/>
      <c r="Z33" s="222"/>
      <c r="AA33" s="222"/>
      <c r="AB33" s="222"/>
      <c r="AC33" s="222"/>
      <c r="AD33" s="222"/>
      <c r="AE33" s="222"/>
      <c r="AF33" s="222"/>
      <c r="AG33" s="222"/>
      <c r="AH33" s="222"/>
      <c r="AI33" s="222"/>
      <c r="AJ33" s="222"/>
    </row>
    <row r="34" spans="1:36" s="310" customFormat="1" ht="40.5">
      <c r="A34" s="255"/>
      <c r="B34" s="223" t="s">
        <v>280</v>
      </c>
      <c r="C34" s="226">
        <f>C16+C24+C32</f>
        <v>0</v>
      </c>
      <c r="D34" s="316" t="s">
        <v>1</v>
      </c>
      <c r="E34" s="316" t="s">
        <v>1</v>
      </c>
      <c r="F34" s="316" t="s">
        <v>1</v>
      </c>
      <c r="G34" s="316" t="s">
        <v>1</v>
      </c>
      <c r="H34" s="316" t="s">
        <v>1</v>
      </c>
      <c r="I34" s="226">
        <f t="shared" ref="I34:AI34" si="6">I16+I24+I32</f>
        <v>0</v>
      </c>
      <c r="J34" s="400">
        <f>J16+J24+J32</f>
        <v>0</v>
      </c>
      <c r="K34" s="359">
        <f t="shared" si="6"/>
        <v>0</v>
      </c>
      <c r="L34" s="359">
        <f t="shared" si="6"/>
        <v>0</v>
      </c>
      <c r="M34" s="226">
        <f t="shared" si="6"/>
        <v>0</v>
      </c>
      <c r="N34" s="226">
        <f t="shared" si="6"/>
        <v>0</v>
      </c>
      <c r="O34" s="226">
        <f t="shared" si="6"/>
        <v>0</v>
      </c>
      <c r="P34" s="258" t="s">
        <v>1</v>
      </c>
      <c r="Q34" s="258" t="s">
        <v>1</v>
      </c>
      <c r="R34" s="258" t="s">
        <v>1</v>
      </c>
      <c r="S34" s="226">
        <f t="shared" si="6"/>
        <v>0</v>
      </c>
      <c r="T34" s="400">
        <f t="shared" si="6"/>
        <v>0</v>
      </c>
      <c r="U34" s="359">
        <f t="shared" si="6"/>
        <v>0</v>
      </c>
      <c r="V34" s="359">
        <f t="shared" si="6"/>
        <v>0</v>
      </c>
      <c r="W34" s="226">
        <f t="shared" si="6"/>
        <v>0</v>
      </c>
      <c r="X34" s="226">
        <f t="shared" si="6"/>
        <v>0</v>
      </c>
      <c r="Y34" s="226">
        <f t="shared" si="6"/>
        <v>0</v>
      </c>
      <c r="Z34" s="226">
        <f t="shared" si="6"/>
        <v>0</v>
      </c>
      <c r="AA34" s="226">
        <f t="shared" si="6"/>
        <v>0</v>
      </c>
      <c r="AB34" s="226">
        <f t="shared" si="6"/>
        <v>0</v>
      </c>
      <c r="AC34" s="226">
        <f t="shared" si="6"/>
        <v>0</v>
      </c>
      <c r="AD34" s="226">
        <f t="shared" si="6"/>
        <v>0</v>
      </c>
      <c r="AE34" s="226">
        <f t="shared" si="6"/>
        <v>0</v>
      </c>
      <c r="AF34" s="226">
        <f t="shared" si="6"/>
        <v>0</v>
      </c>
      <c r="AG34" s="226">
        <f t="shared" si="6"/>
        <v>0</v>
      </c>
      <c r="AH34" s="226">
        <f t="shared" si="6"/>
        <v>0</v>
      </c>
      <c r="AI34" s="226">
        <f t="shared" si="6"/>
        <v>0</v>
      </c>
      <c r="AJ34" s="226">
        <f>AJ16+AJ24+AJ32</f>
        <v>0</v>
      </c>
    </row>
    <row r="36" spans="1:36" ht="24.75" customHeight="1">
      <c r="A36" s="5" t="s">
        <v>239</v>
      </c>
      <c r="B36" s="5"/>
      <c r="C36" s="5"/>
      <c r="D36" s="5"/>
      <c r="E36" s="5"/>
      <c r="F36" s="5"/>
      <c r="G36" s="5"/>
      <c r="K36" s="360"/>
      <c r="L36" s="360"/>
      <c r="M36" s="304"/>
      <c r="N36" s="304"/>
      <c r="O36" s="304"/>
      <c r="P36" s="304"/>
      <c r="Q36" s="304"/>
      <c r="AA36" s="304"/>
    </row>
    <row r="37" spans="1:36" ht="24.75" customHeight="1">
      <c r="A37" s="298" t="s">
        <v>477</v>
      </c>
      <c r="B37" s="162"/>
      <c r="C37" s="298"/>
      <c r="D37" s="298"/>
      <c r="E37" s="298"/>
      <c r="F37" s="298"/>
      <c r="G37" s="5"/>
      <c r="H37" s="304"/>
      <c r="I37" s="304"/>
      <c r="J37" s="401"/>
      <c r="K37" s="360"/>
      <c r="L37" s="360"/>
      <c r="M37" s="304"/>
      <c r="N37" s="304"/>
      <c r="O37" s="304"/>
      <c r="P37" s="304"/>
      <c r="Q37" s="304"/>
      <c r="T37" s="401"/>
      <c r="AA37" s="304"/>
    </row>
    <row r="38" spans="1:36" ht="24.75" customHeight="1">
      <c r="A38" s="300" t="s">
        <v>309</v>
      </c>
      <c r="B38" s="162"/>
      <c r="C38" s="298"/>
      <c r="D38" s="298"/>
      <c r="E38" s="298"/>
      <c r="F38" s="298"/>
      <c r="G38" s="5"/>
      <c r="H38" s="304"/>
      <c r="I38" s="304"/>
      <c r="J38" s="401"/>
      <c r="T38" s="401"/>
    </row>
    <row r="45" spans="1:36">
      <c r="N45" s="161"/>
      <c r="O45" s="161"/>
      <c r="P45" s="161"/>
      <c r="Q45" s="161"/>
      <c r="R45" s="161"/>
      <c r="X45" s="161"/>
      <c r="AB45" s="161"/>
      <c r="AC45" s="161"/>
    </row>
    <row r="46" spans="1:36" ht="11.25" customHeight="1">
      <c r="N46" s="161"/>
      <c r="O46" s="161"/>
      <c r="P46" s="161"/>
      <c r="Q46" s="161"/>
      <c r="R46" s="161"/>
      <c r="X46" s="161"/>
      <c r="AB46" s="161"/>
      <c r="AC46" s="161"/>
    </row>
    <row r="47" spans="1:36" ht="11.25" customHeight="1"/>
  </sheetData>
  <mergeCells count="8">
    <mergeCell ref="AA6:AA7"/>
    <mergeCell ref="AC5:AF5"/>
    <mergeCell ref="AG5:AI5"/>
    <mergeCell ref="AE6:AE7"/>
    <mergeCell ref="AI6:AI7"/>
    <mergeCell ref="C5:N5"/>
    <mergeCell ref="O5:X5"/>
    <mergeCell ref="Y5:AB5"/>
  </mergeCells>
  <phoneticPr fontId="2" type="noConversion"/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A46"/>
  <sheetViews>
    <sheetView topLeftCell="A10" workbookViewId="0">
      <selection activeCell="F14" sqref="F14"/>
    </sheetView>
  </sheetViews>
  <sheetFormatPr defaultRowHeight="13.5"/>
  <cols>
    <col min="1" max="1" width="3.5703125" style="4" customWidth="1"/>
    <col min="2" max="2" width="27.28515625" style="5" customWidth="1"/>
    <col min="3" max="3" width="16.5703125" style="5" customWidth="1"/>
    <col min="4" max="4" width="11.42578125" style="5" customWidth="1"/>
    <col min="5" max="6" width="10.5703125" style="5" customWidth="1"/>
    <col min="7" max="7" width="11.42578125" style="5" customWidth="1"/>
    <col min="8" max="8" width="11.85546875" style="5" customWidth="1"/>
    <col min="9" max="9" width="12.5703125" style="5" customWidth="1"/>
    <col min="10" max="12" width="11.28515625" style="5" customWidth="1"/>
    <col min="13" max="13" width="12.28515625" style="5" customWidth="1"/>
    <col min="14" max="20" width="9.140625" style="5"/>
    <col min="21" max="21" width="10.7109375" style="5" customWidth="1"/>
    <col min="22" max="24" width="9.140625" style="5"/>
    <col min="25" max="25" width="10.42578125" style="5" customWidth="1"/>
    <col min="26" max="16384" width="9.140625" style="5"/>
  </cols>
  <sheetData>
    <row r="1" spans="1:27" ht="16.5">
      <c r="A1" s="32"/>
      <c r="B1" s="214" t="s">
        <v>226</v>
      </c>
      <c r="C1" s="33"/>
      <c r="D1" s="33"/>
      <c r="E1" s="33"/>
      <c r="F1" s="33"/>
      <c r="G1" s="33"/>
      <c r="H1" s="32"/>
      <c r="I1" s="33"/>
      <c r="J1" s="32"/>
      <c r="K1" s="137" t="s">
        <v>273</v>
      </c>
      <c r="L1" s="33"/>
      <c r="M1" s="33"/>
      <c r="N1" s="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</row>
    <row r="2" spans="1:27" ht="22.7" customHeight="1" thickBot="1">
      <c r="A2" s="32"/>
      <c r="B2" s="24"/>
      <c r="C2" s="158"/>
      <c r="D2" s="158"/>
      <c r="E2" s="158"/>
      <c r="F2" s="158"/>
      <c r="G2" s="158"/>
      <c r="H2" s="914"/>
      <c r="I2" s="914"/>
      <c r="K2" s="470" t="s">
        <v>27</v>
      </c>
      <c r="L2" s="152"/>
      <c r="M2" s="152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</row>
    <row r="3" spans="1:27" s="162" customFormat="1">
      <c r="A3" s="32"/>
      <c r="B3" s="418" t="s">
        <v>28</v>
      </c>
      <c r="C3" s="138"/>
      <c r="D3" s="138"/>
      <c r="E3" s="138"/>
      <c r="F3" s="33"/>
      <c r="G3" s="33"/>
      <c r="H3" s="33"/>
      <c r="I3" s="36"/>
      <c r="J3" s="33"/>
      <c r="K3" s="33"/>
      <c r="L3" s="33"/>
      <c r="M3" s="36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</row>
    <row r="4" spans="1:27" s="162" customFormat="1" ht="22.7" customHeight="1">
      <c r="A4" s="32"/>
      <c r="B4" s="160"/>
      <c r="C4" s="138"/>
      <c r="D4" s="138"/>
      <c r="E4" s="138"/>
      <c r="F4" s="33"/>
      <c r="G4" s="160"/>
      <c r="H4" s="33"/>
      <c r="I4" s="44" t="s">
        <v>224</v>
      </c>
      <c r="J4" s="33"/>
      <c r="K4" s="33"/>
      <c r="L4" s="33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</row>
    <row r="5" spans="1:27" s="342" customFormat="1" ht="14.25">
      <c r="A5" s="260"/>
      <c r="B5" s="339"/>
      <c r="C5" s="340"/>
      <c r="D5" s="341"/>
      <c r="E5" s="341"/>
      <c r="F5" s="341"/>
      <c r="G5" s="343" t="s">
        <v>405</v>
      </c>
      <c r="H5" s="341"/>
      <c r="I5" s="341"/>
      <c r="J5" s="341"/>
      <c r="K5" s="340"/>
      <c r="L5" s="979" t="s">
        <v>360</v>
      </c>
      <c r="M5" s="979"/>
      <c r="N5" s="979"/>
      <c r="O5" s="980"/>
      <c r="P5" s="979" t="s">
        <v>225</v>
      </c>
      <c r="Q5" s="979"/>
      <c r="R5" s="979"/>
      <c r="S5" s="979"/>
      <c r="T5" s="978" t="s">
        <v>432</v>
      </c>
      <c r="U5" s="979"/>
      <c r="V5" s="979"/>
      <c r="W5" s="979"/>
      <c r="X5" s="978" t="s">
        <v>461</v>
      </c>
      <c r="Y5" s="979"/>
      <c r="Z5" s="979"/>
      <c r="AA5" s="980"/>
    </row>
    <row r="6" spans="1:27" s="162" customFormat="1" ht="93.75">
      <c r="A6" s="221" t="s">
        <v>113</v>
      </c>
      <c r="B6" s="67" t="s">
        <v>227</v>
      </c>
      <c r="C6" s="67" t="s">
        <v>228</v>
      </c>
      <c r="D6" s="67" t="s">
        <v>229</v>
      </c>
      <c r="E6" s="67" t="s">
        <v>230</v>
      </c>
      <c r="F6" s="561" t="s">
        <v>406</v>
      </c>
      <c r="G6" s="67" t="s">
        <v>219</v>
      </c>
      <c r="H6" s="299" t="s">
        <v>341</v>
      </c>
      <c r="I6" s="67" t="s">
        <v>232</v>
      </c>
      <c r="J6" s="67" t="s">
        <v>269</v>
      </c>
      <c r="K6" s="561" t="s">
        <v>386</v>
      </c>
      <c r="L6" s="67" t="s">
        <v>219</v>
      </c>
      <c r="M6" s="67" t="s">
        <v>302</v>
      </c>
      <c r="N6" s="67" t="s">
        <v>232</v>
      </c>
      <c r="O6" s="67" t="s">
        <v>269</v>
      </c>
      <c r="P6" s="67" t="s">
        <v>219</v>
      </c>
      <c r="Q6" s="67" t="s">
        <v>302</v>
      </c>
      <c r="R6" s="67" t="s">
        <v>232</v>
      </c>
      <c r="S6" s="67" t="s">
        <v>269</v>
      </c>
      <c r="T6" s="67" t="s">
        <v>219</v>
      </c>
      <c r="U6" s="67" t="s">
        <v>302</v>
      </c>
      <c r="V6" s="67" t="s">
        <v>232</v>
      </c>
      <c r="W6" s="67" t="s">
        <v>269</v>
      </c>
      <c r="X6" s="67" t="s">
        <v>219</v>
      </c>
      <c r="Y6" s="67" t="s">
        <v>302</v>
      </c>
      <c r="Z6" s="67" t="s">
        <v>232</v>
      </c>
      <c r="AA6" s="67" t="s">
        <v>269</v>
      </c>
    </row>
    <row r="7" spans="1:27" s="37" customFormat="1" ht="12.75">
      <c r="A7" s="127">
        <v>1</v>
      </c>
      <c r="B7" s="127">
        <v>2</v>
      </c>
      <c r="C7" s="127">
        <v>3</v>
      </c>
      <c r="D7" s="127">
        <v>4</v>
      </c>
      <c r="E7" s="127">
        <v>5</v>
      </c>
      <c r="F7" s="127">
        <v>6</v>
      </c>
      <c r="G7" s="127">
        <v>7</v>
      </c>
      <c r="H7" s="127">
        <v>8</v>
      </c>
      <c r="I7" s="127">
        <v>9</v>
      </c>
      <c r="J7" s="127">
        <v>10</v>
      </c>
      <c r="K7" s="127">
        <v>11</v>
      </c>
      <c r="L7" s="127">
        <v>12</v>
      </c>
      <c r="M7" s="127">
        <v>13</v>
      </c>
      <c r="N7" s="127">
        <v>14</v>
      </c>
      <c r="O7" s="127">
        <v>15</v>
      </c>
      <c r="P7" s="127">
        <v>16</v>
      </c>
      <c r="Q7" s="127">
        <v>17</v>
      </c>
      <c r="R7" s="127">
        <v>18</v>
      </c>
      <c r="S7" s="127">
        <v>19</v>
      </c>
      <c r="T7" s="127">
        <v>20</v>
      </c>
      <c r="U7" s="127">
        <v>21</v>
      </c>
      <c r="V7" s="127">
        <v>22</v>
      </c>
      <c r="W7" s="127">
        <v>23</v>
      </c>
      <c r="X7" s="127">
        <v>24</v>
      </c>
      <c r="Y7" s="127">
        <v>25</v>
      </c>
      <c r="Z7" s="127">
        <v>26</v>
      </c>
      <c r="AA7" s="127">
        <v>27</v>
      </c>
    </row>
    <row r="8" spans="1:27" ht="40.5">
      <c r="A8" s="222" t="s">
        <v>2</v>
      </c>
      <c r="B8" s="223" t="s">
        <v>494</v>
      </c>
      <c r="C8" s="224"/>
      <c r="D8" s="224"/>
      <c r="E8" s="224"/>
      <c r="F8" s="224"/>
      <c r="G8" s="178"/>
      <c r="H8" s="224"/>
      <c r="I8" s="224"/>
      <c r="J8" s="224"/>
      <c r="K8" s="224"/>
      <c r="L8" s="178"/>
      <c r="M8" s="224"/>
      <c r="N8" s="224"/>
      <c r="O8" s="178"/>
      <c r="P8" s="224"/>
      <c r="Q8" s="178"/>
      <c r="R8" s="109"/>
      <c r="S8" s="109"/>
      <c r="T8" s="109"/>
      <c r="U8" s="109"/>
      <c r="V8" s="109"/>
      <c r="W8" s="109"/>
      <c r="X8" s="109"/>
      <c r="Y8" s="109"/>
      <c r="Z8" s="109"/>
      <c r="AA8" s="109"/>
    </row>
    <row r="9" spans="1:27">
      <c r="A9" s="205"/>
      <c r="B9" s="178" t="s">
        <v>125</v>
      </c>
      <c r="C9" s="224"/>
      <c r="D9" s="224"/>
      <c r="E9" s="224"/>
      <c r="F9" s="224"/>
      <c r="G9" s="178"/>
      <c r="H9" s="224"/>
      <c r="I9" s="224"/>
      <c r="J9" s="224"/>
      <c r="K9" s="224"/>
      <c r="L9" s="178"/>
      <c r="M9" s="224"/>
      <c r="N9" s="224"/>
      <c r="O9" s="178"/>
      <c r="P9" s="224"/>
      <c r="Q9" s="178"/>
      <c r="R9" s="109"/>
      <c r="S9" s="109"/>
      <c r="T9" s="109"/>
      <c r="U9" s="109"/>
      <c r="V9" s="109"/>
      <c r="W9" s="109"/>
      <c r="X9" s="109"/>
      <c r="Y9" s="109"/>
      <c r="Z9" s="109"/>
      <c r="AA9" s="109"/>
    </row>
    <row r="10" spans="1:27">
      <c r="A10" s="205">
        <v>1</v>
      </c>
      <c r="B10" s="105"/>
      <c r="C10" s="205"/>
      <c r="D10" s="205"/>
      <c r="E10" s="205"/>
      <c r="F10" s="205"/>
      <c r="G10" s="105"/>
      <c r="H10" s="105"/>
      <c r="I10" s="105"/>
      <c r="J10" s="224">
        <f>H10+I10</f>
        <v>0</v>
      </c>
      <c r="K10" s="224"/>
      <c r="L10" s="105"/>
      <c r="M10" s="205"/>
      <c r="N10" s="205"/>
      <c r="O10" s="224">
        <f>M10+N10</f>
        <v>0</v>
      </c>
      <c r="P10" s="224">
        <f t="shared" ref="P10:Q12" si="0">G10-L10</f>
        <v>0</v>
      </c>
      <c r="Q10" s="224">
        <f t="shared" si="0"/>
        <v>0</v>
      </c>
      <c r="R10" s="224">
        <f>I10-N10</f>
        <v>0</v>
      </c>
      <c r="S10" s="224">
        <f>Q10+R10</f>
        <v>0</v>
      </c>
      <c r="T10" s="105"/>
      <c r="U10" s="205"/>
      <c r="V10" s="205"/>
      <c r="W10" s="224">
        <f>U10+V10</f>
        <v>0</v>
      </c>
      <c r="X10" s="105"/>
      <c r="Y10" s="205"/>
      <c r="Z10" s="205"/>
      <c r="AA10" s="224">
        <f>Y10+Z10</f>
        <v>0</v>
      </c>
    </row>
    <row r="11" spans="1:27">
      <c r="A11" s="205">
        <v>2</v>
      </c>
      <c r="B11" s="105"/>
      <c r="C11" s="205"/>
      <c r="D11" s="205"/>
      <c r="E11" s="205"/>
      <c r="F11" s="205"/>
      <c r="G11" s="105"/>
      <c r="H11" s="105"/>
      <c r="I11" s="105"/>
      <c r="J11" s="224">
        <f>H11+I11</f>
        <v>0</v>
      </c>
      <c r="K11" s="224"/>
      <c r="L11" s="105"/>
      <c r="M11" s="205"/>
      <c r="N11" s="205"/>
      <c r="O11" s="224">
        <f>M11+N11</f>
        <v>0</v>
      </c>
      <c r="P11" s="224">
        <f t="shared" si="0"/>
        <v>0</v>
      </c>
      <c r="Q11" s="224">
        <f t="shared" si="0"/>
        <v>0</v>
      </c>
      <c r="R11" s="224">
        <f>I11-N11</f>
        <v>0</v>
      </c>
      <c r="S11" s="224">
        <f>Q11+R11</f>
        <v>0</v>
      </c>
      <c r="T11" s="105"/>
      <c r="U11" s="205"/>
      <c r="V11" s="205"/>
      <c r="W11" s="224">
        <f>U11+V11</f>
        <v>0</v>
      </c>
      <c r="X11" s="105"/>
      <c r="Y11" s="205"/>
      <c r="Z11" s="205"/>
      <c r="AA11" s="224">
        <f>Y11+Z11</f>
        <v>0</v>
      </c>
    </row>
    <row r="12" spans="1:27">
      <c r="A12" s="205">
        <v>3</v>
      </c>
      <c r="B12" s="225"/>
      <c r="C12" s="205"/>
      <c r="D12" s="205"/>
      <c r="E12" s="205"/>
      <c r="F12" s="205"/>
      <c r="G12" s="105"/>
      <c r="H12" s="105"/>
      <c r="I12" s="105"/>
      <c r="J12" s="224">
        <f>H12+I12</f>
        <v>0</v>
      </c>
      <c r="K12" s="224"/>
      <c r="L12" s="105"/>
      <c r="M12" s="205"/>
      <c r="N12" s="205"/>
      <c r="O12" s="224">
        <f>M12+N12</f>
        <v>0</v>
      </c>
      <c r="P12" s="224">
        <f t="shared" si="0"/>
        <v>0</v>
      </c>
      <c r="Q12" s="224">
        <f t="shared" si="0"/>
        <v>0</v>
      </c>
      <c r="R12" s="224">
        <f>I12-N12</f>
        <v>0</v>
      </c>
      <c r="S12" s="224">
        <f>Q12+R12</f>
        <v>0</v>
      </c>
      <c r="T12" s="105"/>
      <c r="U12" s="205"/>
      <c r="V12" s="205"/>
      <c r="W12" s="224">
        <f>U12+V12</f>
        <v>0</v>
      </c>
      <c r="X12" s="105"/>
      <c r="Y12" s="205"/>
      <c r="Z12" s="205"/>
      <c r="AA12" s="224">
        <f>Y12+Z12</f>
        <v>0</v>
      </c>
    </row>
    <row r="13" spans="1:27" s="227" customFormat="1" ht="14.25">
      <c r="A13" s="222"/>
      <c r="B13" s="230" t="s">
        <v>279</v>
      </c>
      <c r="C13" s="226" t="s">
        <v>1</v>
      </c>
      <c r="D13" s="226" t="s">
        <v>1</v>
      </c>
      <c r="E13" s="226" t="s">
        <v>1</v>
      </c>
      <c r="F13" s="226" t="s">
        <v>1</v>
      </c>
      <c r="G13" s="226">
        <f t="shared" ref="G13:AA13" si="1">SUM(G10:G12)</f>
        <v>0</v>
      </c>
      <c r="H13" s="226">
        <f t="shared" si="1"/>
        <v>0</v>
      </c>
      <c r="I13" s="226">
        <f t="shared" si="1"/>
        <v>0</v>
      </c>
      <c r="J13" s="226">
        <f t="shared" si="1"/>
        <v>0</v>
      </c>
      <c r="K13" s="226" t="s">
        <v>1</v>
      </c>
      <c r="L13" s="226">
        <f t="shared" si="1"/>
        <v>0</v>
      </c>
      <c r="M13" s="226">
        <f t="shared" si="1"/>
        <v>0</v>
      </c>
      <c r="N13" s="226">
        <f t="shared" si="1"/>
        <v>0</v>
      </c>
      <c r="O13" s="226">
        <f t="shared" si="1"/>
        <v>0</v>
      </c>
      <c r="P13" s="226">
        <f t="shared" si="1"/>
        <v>0</v>
      </c>
      <c r="Q13" s="226">
        <f t="shared" si="1"/>
        <v>0</v>
      </c>
      <c r="R13" s="226">
        <f t="shared" si="1"/>
        <v>0</v>
      </c>
      <c r="S13" s="226">
        <f t="shared" si="1"/>
        <v>0</v>
      </c>
      <c r="T13" s="226">
        <f t="shared" si="1"/>
        <v>0</v>
      </c>
      <c r="U13" s="226">
        <f t="shared" si="1"/>
        <v>0</v>
      </c>
      <c r="V13" s="226">
        <f t="shared" si="1"/>
        <v>0</v>
      </c>
      <c r="W13" s="226">
        <f t="shared" si="1"/>
        <v>0</v>
      </c>
      <c r="X13" s="226">
        <f t="shared" si="1"/>
        <v>0</v>
      </c>
      <c r="Y13" s="226">
        <f t="shared" si="1"/>
        <v>0</v>
      </c>
      <c r="Z13" s="226">
        <f t="shared" si="1"/>
        <v>0</v>
      </c>
      <c r="AA13" s="226">
        <f t="shared" si="1"/>
        <v>0</v>
      </c>
    </row>
    <row r="14" spans="1:27">
      <c r="A14" s="205"/>
      <c r="B14" s="178"/>
      <c r="C14" s="224"/>
      <c r="D14" s="224"/>
      <c r="E14" s="224"/>
      <c r="F14" s="224"/>
      <c r="G14" s="178"/>
      <c r="H14" s="224"/>
      <c r="I14" s="224"/>
      <c r="J14" s="224"/>
      <c r="K14" s="224"/>
      <c r="L14" s="178"/>
      <c r="M14" s="224"/>
      <c r="N14" s="224"/>
      <c r="O14" s="178"/>
      <c r="P14" s="224"/>
      <c r="Q14" s="178"/>
      <c r="R14" s="109"/>
      <c r="S14" s="109"/>
      <c r="T14" s="109"/>
      <c r="U14" s="109"/>
      <c r="V14" s="109"/>
      <c r="W14" s="109"/>
      <c r="X14" s="109"/>
      <c r="Y14" s="109"/>
      <c r="Z14" s="109"/>
      <c r="AA14" s="109"/>
    </row>
    <row r="15" spans="1:27" ht="40.5">
      <c r="A15" s="222" t="s">
        <v>3</v>
      </c>
      <c r="B15" s="223" t="s">
        <v>339</v>
      </c>
      <c r="C15" s="224"/>
      <c r="D15" s="224"/>
      <c r="E15" s="224"/>
      <c r="F15" s="224"/>
      <c r="G15" s="223"/>
      <c r="H15" s="224"/>
      <c r="I15" s="224"/>
      <c r="J15" s="224"/>
      <c r="K15" s="224"/>
      <c r="L15" s="223"/>
      <c r="M15" s="224"/>
      <c r="N15" s="224"/>
      <c r="O15" s="223"/>
      <c r="P15" s="224"/>
      <c r="Q15" s="223"/>
      <c r="R15" s="109"/>
      <c r="S15" s="109"/>
      <c r="T15" s="109"/>
      <c r="U15" s="109"/>
      <c r="V15" s="109"/>
      <c r="W15" s="109"/>
      <c r="X15" s="109"/>
      <c r="Y15" s="109"/>
      <c r="Z15" s="109"/>
      <c r="AA15" s="109"/>
    </row>
    <row r="16" spans="1:27">
      <c r="A16" s="205"/>
      <c r="B16" s="178" t="s">
        <v>125</v>
      </c>
      <c r="C16" s="224"/>
      <c r="D16" s="224"/>
      <c r="E16" s="224"/>
      <c r="F16" s="224"/>
      <c r="G16" s="178"/>
      <c r="H16" s="224"/>
      <c r="I16" s="224"/>
      <c r="J16" s="224"/>
      <c r="K16" s="224"/>
      <c r="L16" s="178"/>
      <c r="M16" s="224"/>
      <c r="N16" s="224"/>
      <c r="O16" s="178"/>
      <c r="P16" s="224"/>
      <c r="Q16" s="178"/>
      <c r="R16" s="109"/>
      <c r="S16" s="109"/>
      <c r="T16" s="109"/>
      <c r="U16" s="109"/>
      <c r="V16" s="109"/>
      <c r="W16" s="109"/>
      <c r="X16" s="109"/>
      <c r="Y16" s="109"/>
      <c r="Z16" s="109"/>
      <c r="AA16" s="109"/>
    </row>
    <row r="17" spans="1:27">
      <c r="A17" s="205"/>
      <c r="B17" s="178" t="s">
        <v>234</v>
      </c>
      <c r="C17" s="224"/>
      <c r="D17" s="224"/>
      <c r="E17" s="224"/>
      <c r="F17" s="224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09"/>
      <c r="S17" s="109"/>
      <c r="T17" s="109"/>
      <c r="U17" s="109"/>
      <c r="V17" s="109"/>
      <c r="W17" s="109"/>
      <c r="X17" s="109"/>
      <c r="Y17" s="109"/>
      <c r="Z17" s="109"/>
      <c r="AA17" s="109"/>
    </row>
    <row r="18" spans="1:27">
      <c r="A18" s="205"/>
      <c r="B18" s="178" t="s">
        <v>235</v>
      </c>
      <c r="C18" s="224"/>
      <c r="D18" s="224"/>
      <c r="E18" s="224"/>
      <c r="F18" s="224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09"/>
      <c r="S18" s="109"/>
      <c r="T18" s="109"/>
      <c r="U18" s="109"/>
      <c r="V18" s="109"/>
      <c r="W18" s="109"/>
      <c r="X18" s="109"/>
      <c r="Y18" s="109"/>
      <c r="Z18" s="109"/>
      <c r="AA18" s="109"/>
    </row>
    <row r="19" spans="1:27">
      <c r="A19" s="205">
        <v>1</v>
      </c>
      <c r="B19" s="105"/>
      <c r="C19" s="205"/>
      <c r="D19" s="205"/>
      <c r="E19" s="205"/>
      <c r="F19" s="205"/>
      <c r="G19" s="105"/>
      <c r="H19" s="105"/>
      <c r="I19" s="105"/>
      <c r="J19" s="224">
        <f>H19+I19</f>
        <v>0</v>
      </c>
      <c r="K19" s="224"/>
      <c r="L19" s="105"/>
      <c r="M19" s="205"/>
      <c r="N19" s="205"/>
      <c r="O19" s="224">
        <f>M19+N19</f>
        <v>0</v>
      </c>
      <c r="P19" s="224">
        <f t="shared" ref="P19:R21" si="2">G19-L19</f>
        <v>0</v>
      </c>
      <c r="Q19" s="224">
        <f t="shared" si="2"/>
        <v>0</v>
      </c>
      <c r="R19" s="224">
        <f t="shared" si="2"/>
        <v>0</v>
      </c>
      <c r="S19" s="224">
        <f>Q19+R19</f>
        <v>0</v>
      </c>
      <c r="T19" s="105"/>
      <c r="U19" s="205"/>
      <c r="V19" s="205"/>
      <c r="W19" s="224">
        <f>U19+V19</f>
        <v>0</v>
      </c>
      <c r="X19" s="105"/>
      <c r="Y19" s="205"/>
      <c r="Z19" s="205"/>
      <c r="AA19" s="224">
        <f>Y19+Z19</f>
        <v>0</v>
      </c>
    </row>
    <row r="20" spans="1:27">
      <c r="A20" s="205">
        <v>2</v>
      </c>
      <c r="B20" s="105"/>
      <c r="C20" s="205"/>
      <c r="D20" s="205"/>
      <c r="E20" s="205"/>
      <c r="F20" s="205"/>
      <c r="G20" s="105"/>
      <c r="H20" s="105"/>
      <c r="I20" s="105"/>
      <c r="J20" s="224">
        <f>H20+I20</f>
        <v>0</v>
      </c>
      <c r="K20" s="224"/>
      <c r="L20" s="105"/>
      <c r="M20" s="205"/>
      <c r="N20" s="205"/>
      <c r="O20" s="224">
        <f>M20+N20</f>
        <v>0</v>
      </c>
      <c r="P20" s="224">
        <f t="shared" si="2"/>
        <v>0</v>
      </c>
      <c r="Q20" s="224">
        <f t="shared" si="2"/>
        <v>0</v>
      </c>
      <c r="R20" s="224">
        <f t="shared" si="2"/>
        <v>0</v>
      </c>
      <c r="S20" s="224">
        <f>Q20+R20</f>
        <v>0</v>
      </c>
      <c r="T20" s="105"/>
      <c r="U20" s="205"/>
      <c r="V20" s="205"/>
      <c r="W20" s="224">
        <f>U20+V20</f>
        <v>0</v>
      </c>
      <c r="X20" s="105"/>
      <c r="Y20" s="205"/>
      <c r="Z20" s="205"/>
      <c r="AA20" s="224">
        <f>Y20+Z20</f>
        <v>0</v>
      </c>
    </row>
    <row r="21" spans="1:27">
      <c r="A21" s="205">
        <v>3</v>
      </c>
      <c r="B21" s="225"/>
      <c r="C21" s="205"/>
      <c r="D21" s="205"/>
      <c r="E21" s="205"/>
      <c r="F21" s="205"/>
      <c r="G21" s="105"/>
      <c r="H21" s="105"/>
      <c r="I21" s="105"/>
      <c r="J21" s="224">
        <f>H21+I21</f>
        <v>0</v>
      </c>
      <c r="K21" s="224"/>
      <c r="L21" s="105"/>
      <c r="M21" s="205"/>
      <c r="N21" s="205"/>
      <c r="O21" s="224">
        <f>M21+N21</f>
        <v>0</v>
      </c>
      <c r="P21" s="224">
        <f t="shared" si="2"/>
        <v>0</v>
      </c>
      <c r="Q21" s="224">
        <f t="shared" si="2"/>
        <v>0</v>
      </c>
      <c r="R21" s="224">
        <f t="shared" si="2"/>
        <v>0</v>
      </c>
      <c r="S21" s="224">
        <f>Q21+R21</f>
        <v>0</v>
      </c>
      <c r="T21" s="105"/>
      <c r="U21" s="205"/>
      <c r="V21" s="205"/>
      <c r="W21" s="224">
        <f>U21+V21</f>
        <v>0</v>
      </c>
      <c r="X21" s="105"/>
      <c r="Y21" s="205"/>
      <c r="Z21" s="205"/>
      <c r="AA21" s="224">
        <f>Y21+Z21</f>
        <v>0</v>
      </c>
    </row>
    <row r="22" spans="1:27" s="227" customFormat="1" ht="27">
      <c r="A22" s="222"/>
      <c r="B22" s="230" t="s">
        <v>236</v>
      </c>
      <c r="C22" s="226" t="s">
        <v>1</v>
      </c>
      <c r="D22" s="226" t="s">
        <v>1</v>
      </c>
      <c r="E22" s="226" t="s">
        <v>1</v>
      </c>
      <c r="F22" s="226" t="s">
        <v>1</v>
      </c>
      <c r="G22" s="226">
        <f>SUM(G19:G21)</f>
        <v>0</v>
      </c>
      <c r="H22" s="226">
        <f t="shared" ref="H22:N22" si="3">SUM(H19:H21)</f>
        <v>0</v>
      </c>
      <c r="I22" s="226">
        <f t="shared" si="3"/>
        <v>0</v>
      </c>
      <c r="J22" s="226">
        <f t="shared" si="3"/>
        <v>0</v>
      </c>
      <c r="K22" s="226" t="s">
        <v>1</v>
      </c>
      <c r="L22" s="226">
        <f t="shared" si="3"/>
        <v>0</v>
      </c>
      <c r="M22" s="226">
        <f t="shared" si="3"/>
        <v>0</v>
      </c>
      <c r="N22" s="226">
        <f t="shared" si="3"/>
        <v>0</v>
      </c>
      <c r="O22" s="226">
        <f>SUM(O19:O21)</f>
        <v>0</v>
      </c>
      <c r="P22" s="226">
        <f>SUM(P19:P21)</f>
        <v>0</v>
      </c>
      <c r="Q22" s="226">
        <f>SUM(Q19:Q21)</f>
        <v>0</v>
      </c>
      <c r="R22" s="226">
        <f t="shared" ref="R22:AA22" si="4">SUM(R19:R21)</f>
        <v>0</v>
      </c>
      <c r="S22" s="226">
        <f t="shared" si="4"/>
        <v>0</v>
      </c>
      <c r="T22" s="226">
        <f t="shared" si="4"/>
        <v>0</v>
      </c>
      <c r="U22" s="226">
        <f t="shared" si="4"/>
        <v>0</v>
      </c>
      <c r="V22" s="226">
        <f t="shared" si="4"/>
        <v>0</v>
      </c>
      <c r="W22" s="226">
        <f t="shared" si="4"/>
        <v>0</v>
      </c>
      <c r="X22" s="226">
        <f t="shared" si="4"/>
        <v>0</v>
      </c>
      <c r="Y22" s="226">
        <f t="shared" si="4"/>
        <v>0</v>
      </c>
      <c r="Z22" s="226">
        <f t="shared" si="4"/>
        <v>0</v>
      </c>
      <c r="AA22" s="226">
        <f t="shared" si="4"/>
        <v>0</v>
      </c>
    </row>
    <row r="23" spans="1:27">
      <c r="A23" s="205"/>
      <c r="B23" s="178" t="s">
        <v>235</v>
      </c>
      <c r="C23" s="224"/>
      <c r="D23" s="224"/>
      <c r="E23" s="224"/>
      <c r="F23" s="224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09"/>
      <c r="S23" s="109"/>
      <c r="T23" s="109"/>
      <c r="U23" s="109"/>
      <c r="V23" s="109"/>
      <c r="W23" s="109"/>
      <c r="X23" s="109"/>
      <c r="Y23" s="109"/>
      <c r="Z23" s="109"/>
      <c r="AA23" s="109"/>
    </row>
    <row r="24" spans="1:27">
      <c r="A24" s="205">
        <v>1</v>
      </c>
      <c r="B24" s="105"/>
      <c r="C24" s="205"/>
      <c r="D24" s="205"/>
      <c r="E24" s="205"/>
      <c r="F24" s="205"/>
      <c r="G24" s="105"/>
      <c r="H24" s="105"/>
      <c r="I24" s="105"/>
      <c r="J24" s="224">
        <f>H24+I24</f>
        <v>0</v>
      </c>
      <c r="K24" s="224"/>
      <c r="L24" s="105"/>
      <c r="M24" s="205"/>
      <c r="N24" s="205"/>
      <c r="O24" s="224">
        <f>M24+N24</f>
        <v>0</v>
      </c>
      <c r="P24" s="224">
        <f t="shared" ref="P24:R26" si="5">G24-L24</f>
        <v>0</v>
      </c>
      <c r="Q24" s="224">
        <f t="shared" si="5"/>
        <v>0</v>
      </c>
      <c r="R24" s="224">
        <f t="shared" si="5"/>
        <v>0</v>
      </c>
      <c r="S24" s="224">
        <f>Q24+R24</f>
        <v>0</v>
      </c>
      <c r="T24" s="105"/>
      <c r="U24" s="205"/>
      <c r="V24" s="205"/>
      <c r="W24" s="224">
        <f>U24+V24</f>
        <v>0</v>
      </c>
      <c r="X24" s="105"/>
      <c r="Y24" s="205"/>
      <c r="Z24" s="205"/>
      <c r="AA24" s="224">
        <f>Y24+Z24</f>
        <v>0</v>
      </c>
    </row>
    <row r="25" spans="1:27">
      <c r="A25" s="205">
        <v>2</v>
      </c>
      <c r="B25" s="105"/>
      <c r="C25" s="205"/>
      <c r="D25" s="205"/>
      <c r="E25" s="205"/>
      <c r="F25" s="205"/>
      <c r="G25" s="105"/>
      <c r="H25" s="105"/>
      <c r="I25" s="105"/>
      <c r="J25" s="224">
        <f>H25+I25</f>
        <v>0</v>
      </c>
      <c r="K25" s="224"/>
      <c r="L25" s="105"/>
      <c r="M25" s="205"/>
      <c r="N25" s="205"/>
      <c r="O25" s="224">
        <f>M25+N25</f>
        <v>0</v>
      </c>
      <c r="P25" s="224">
        <f t="shared" si="5"/>
        <v>0</v>
      </c>
      <c r="Q25" s="224">
        <f t="shared" si="5"/>
        <v>0</v>
      </c>
      <c r="R25" s="224">
        <f t="shared" si="5"/>
        <v>0</v>
      </c>
      <c r="S25" s="224">
        <f>Q25+R25</f>
        <v>0</v>
      </c>
      <c r="T25" s="105"/>
      <c r="U25" s="205"/>
      <c r="V25" s="205"/>
      <c r="W25" s="224">
        <f>U25+V25</f>
        <v>0</v>
      </c>
      <c r="X25" s="105"/>
      <c r="Y25" s="205"/>
      <c r="Z25" s="205"/>
      <c r="AA25" s="224">
        <f>Y25+Z25</f>
        <v>0</v>
      </c>
    </row>
    <row r="26" spans="1:27">
      <c r="A26" s="205">
        <v>3</v>
      </c>
      <c r="B26" s="225"/>
      <c r="C26" s="205"/>
      <c r="D26" s="205"/>
      <c r="E26" s="205"/>
      <c r="F26" s="205"/>
      <c r="G26" s="105"/>
      <c r="H26" s="105"/>
      <c r="I26" s="105"/>
      <c r="J26" s="224">
        <f>H26+I26</f>
        <v>0</v>
      </c>
      <c r="K26" s="224"/>
      <c r="L26" s="105"/>
      <c r="M26" s="205"/>
      <c r="N26" s="205"/>
      <c r="O26" s="224">
        <f>M26+N26</f>
        <v>0</v>
      </c>
      <c r="P26" s="224">
        <f t="shared" si="5"/>
        <v>0</v>
      </c>
      <c r="Q26" s="224">
        <f t="shared" si="5"/>
        <v>0</v>
      </c>
      <c r="R26" s="224">
        <f t="shared" si="5"/>
        <v>0</v>
      </c>
      <c r="S26" s="224">
        <f>Q26+R26</f>
        <v>0</v>
      </c>
      <c r="T26" s="105"/>
      <c r="U26" s="205"/>
      <c r="V26" s="205"/>
      <c r="W26" s="224">
        <f>U26+V26</f>
        <v>0</v>
      </c>
      <c r="X26" s="105"/>
      <c r="Y26" s="205"/>
      <c r="Z26" s="205"/>
      <c r="AA26" s="224">
        <f>Y26+Z26</f>
        <v>0</v>
      </c>
    </row>
    <row r="27" spans="1:27" s="227" customFormat="1" ht="27">
      <c r="A27" s="222"/>
      <c r="B27" s="230" t="s">
        <v>236</v>
      </c>
      <c r="C27" s="226" t="s">
        <v>1</v>
      </c>
      <c r="D27" s="226" t="s">
        <v>1</v>
      </c>
      <c r="E27" s="226" t="s">
        <v>1</v>
      </c>
      <c r="F27" s="226" t="s">
        <v>1</v>
      </c>
      <c r="G27" s="226">
        <f t="shared" ref="G27:N27" si="6">SUM(G24:G26)</f>
        <v>0</v>
      </c>
      <c r="H27" s="226">
        <f t="shared" si="6"/>
        <v>0</v>
      </c>
      <c r="I27" s="226">
        <f t="shared" si="6"/>
        <v>0</v>
      </c>
      <c r="J27" s="226">
        <f t="shared" si="6"/>
        <v>0</v>
      </c>
      <c r="K27" s="226" t="s">
        <v>1</v>
      </c>
      <c r="L27" s="226">
        <f t="shared" si="6"/>
        <v>0</v>
      </c>
      <c r="M27" s="226">
        <f t="shared" si="6"/>
        <v>0</v>
      </c>
      <c r="N27" s="226">
        <f t="shared" si="6"/>
        <v>0</v>
      </c>
      <c r="O27" s="226">
        <f>SUM(O24:O26)</f>
        <v>0</v>
      </c>
      <c r="P27" s="226">
        <f>SUM(P24:P26)</f>
        <v>0</v>
      </c>
      <c r="Q27" s="226">
        <f>SUM(Q24:Q26)</f>
        <v>0</v>
      </c>
      <c r="R27" s="226">
        <f t="shared" ref="R27:AA27" si="7">SUM(R24:R26)</f>
        <v>0</v>
      </c>
      <c r="S27" s="226">
        <f t="shared" si="7"/>
        <v>0</v>
      </c>
      <c r="T27" s="226">
        <f t="shared" si="7"/>
        <v>0</v>
      </c>
      <c r="U27" s="226">
        <f t="shared" si="7"/>
        <v>0</v>
      </c>
      <c r="V27" s="226">
        <f t="shared" si="7"/>
        <v>0</v>
      </c>
      <c r="W27" s="226">
        <f t="shared" si="7"/>
        <v>0</v>
      </c>
      <c r="X27" s="226">
        <f t="shared" si="7"/>
        <v>0</v>
      </c>
      <c r="Y27" s="226">
        <f t="shared" si="7"/>
        <v>0</v>
      </c>
      <c r="Z27" s="226">
        <f t="shared" si="7"/>
        <v>0</v>
      </c>
      <c r="AA27" s="226">
        <f t="shared" si="7"/>
        <v>0</v>
      </c>
    </row>
    <row r="28" spans="1:27" s="227" customFormat="1" ht="27">
      <c r="A28" s="222"/>
      <c r="B28" s="230" t="s">
        <v>275</v>
      </c>
      <c r="C28" s="226" t="s">
        <v>1</v>
      </c>
      <c r="D28" s="226" t="s">
        <v>1</v>
      </c>
      <c r="E28" s="226" t="s">
        <v>1</v>
      </c>
      <c r="F28" s="226" t="s">
        <v>1</v>
      </c>
      <c r="G28" s="226">
        <f>G22+G27</f>
        <v>0</v>
      </c>
      <c r="H28" s="226">
        <f t="shared" ref="H28:N28" si="8">H22+H27</f>
        <v>0</v>
      </c>
      <c r="I28" s="226">
        <f t="shared" si="8"/>
        <v>0</v>
      </c>
      <c r="J28" s="226">
        <f t="shared" si="8"/>
        <v>0</v>
      </c>
      <c r="K28" s="226" t="s">
        <v>1</v>
      </c>
      <c r="L28" s="226">
        <f t="shared" si="8"/>
        <v>0</v>
      </c>
      <c r="M28" s="226">
        <f t="shared" si="8"/>
        <v>0</v>
      </c>
      <c r="N28" s="226">
        <f t="shared" si="8"/>
        <v>0</v>
      </c>
      <c r="O28" s="226">
        <f>O22+O27</f>
        <v>0</v>
      </c>
      <c r="P28" s="226">
        <f>P22+P27</f>
        <v>0</v>
      </c>
      <c r="Q28" s="226">
        <f>Q22+Q27</f>
        <v>0</v>
      </c>
      <c r="R28" s="226">
        <f t="shared" ref="R28:AA28" si="9">R22+R27</f>
        <v>0</v>
      </c>
      <c r="S28" s="226">
        <f t="shared" si="9"/>
        <v>0</v>
      </c>
      <c r="T28" s="226">
        <f t="shared" si="9"/>
        <v>0</v>
      </c>
      <c r="U28" s="226">
        <f t="shared" si="9"/>
        <v>0</v>
      </c>
      <c r="V28" s="226">
        <f t="shared" si="9"/>
        <v>0</v>
      </c>
      <c r="W28" s="226">
        <f t="shared" si="9"/>
        <v>0</v>
      </c>
      <c r="X28" s="226">
        <f t="shared" si="9"/>
        <v>0</v>
      </c>
      <c r="Y28" s="226">
        <f t="shared" si="9"/>
        <v>0</v>
      </c>
      <c r="Z28" s="226">
        <f t="shared" si="9"/>
        <v>0</v>
      </c>
      <c r="AA28" s="226">
        <f t="shared" si="9"/>
        <v>0</v>
      </c>
    </row>
    <row r="29" spans="1:27">
      <c r="A29" s="205"/>
      <c r="B29" s="225"/>
      <c r="C29" s="224"/>
      <c r="D29" s="224"/>
      <c r="E29" s="224"/>
      <c r="F29" s="224"/>
      <c r="G29" s="225"/>
      <c r="H29" s="224"/>
      <c r="I29" s="224"/>
      <c r="J29" s="224"/>
      <c r="K29" s="224"/>
      <c r="L29" s="225"/>
      <c r="M29" s="224"/>
      <c r="N29" s="224"/>
      <c r="O29" s="225"/>
      <c r="P29" s="224"/>
      <c r="Q29" s="225"/>
      <c r="R29" s="109"/>
      <c r="S29" s="109"/>
      <c r="T29" s="109"/>
      <c r="U29" s="109"/>
      <c r="V29" s="109"/>
      <c r="W29" s="109"/>
      <c r="X29" s="109"/>
      <c r="Y29" s="109"/>
      <c r="Z29" s="109"/>
      <c r="AA29" s="109"/>
    </row>
    <row r="30" spans="1:27">
      <c r="A30" s="205"/>
      <c r="B30" s="105"/>
      <c r="C30" s="224"/>
      <c r="D30" s="224"/>
      <c r="E30" s="224"/>
      <c r="F30" s="224"/>
      <c r="G30" s="105"/>
      <c r="H30" s="224"/>
      <c r="I30" s="224"/>
      <c r="J30" s="224"/>
      <c r="K30" s="224"/>
      <c r="L30" s="105"/>
      <c r="M30" s="224"/>
      <c r="N30" s="224"/>
      <c r="O30" s="105"/>
      <c r="P30" s="224"/>
      <c r="Q30" s="105"/>
      <c r="R30" s="109"/>
      <c r="S30" s="109"/>
      <c r="T30" s="109"/>
      <c r="U30" s="109"/>
      <c r="V30" s="109"/>
      <c r="W30" s="109"/>
      <c r="X30" s="109"/>
      <c r="Y30" s="109"/>
      <c r="Z30" s="109"/>
      <c r="AA30" s="109"/>
    </row>
    <row r="31" spans="1:27" ht="54">
      <c r="A31" s="222" t="s">
        <v>4</v>
      </c>
      <c r="B31" s="223" t="s">
        <v>479</v>
      </c>
      <c r="C31" s="224"/>
      <c r="D31" s="224"/>
      <c r="E31" s="224"/>
      <c r="F31" s="224"/>
      <c r="G31" s="223"/>
      <c r="H31" s="224"/>
      <c r="I31" s="224"/>
      <c r="J31" s="224"/>
      <c r="K31" s="224"/>
      <c r="L31" s="223"/>
      <c r="M31" s="224"/>
      <c r="N31" s="224"/>
      <c r="O31" s="223"/>
      <c r="P31" s="224"/>
      <c r="Q31" s="223"/>
      <c r="R31" s="109"/>
      <c r="S31" s="109"/>
      <c r="T31" s="109"/>
      <c r="U31" s="109"/>
      <c r="V31" s="109"/>
      <c r="W31" s="109"/>
      <c r="X31" s="109"/>
      <c r="Y31" s="109"/>
      <c r="Z31" s="109"/>
      <c r="AA31" s="109"/>
    </row>
    <row r="32" spans="1:27">
      <c r="A32" s="205"/>
      <c r="B32" s="178" t="s">
        <v>125</v>
      </c>
      <c r="C32" s="224"/>
      <c r="D32" s="224"/>
      <c r="E32" s="224"/>
      <c r="F32" s="224"/>
      <c r="G32" s="178"/>
      <c r="H32" s="224"/>
      <c r="I32" s="224"/>
      <c r="J32" s="224"/>
      <c r="K32" s="224"/>
      <c r="L32" s="178"/>
      <c r="M32" s="224"/>
      <c r="N32" s="224"/>
      <c r="O32" s="178"/>
      <c r="P32" s="224"/>
      <c r="Q32" s="178"/>
      <c r="R32" s="109"/>
      <c r="S32" s="109"/>
      <c r="T32" s="109"/>
      <c r="U32" s="109"/>
      <c r="V32" s="109"/>
      <c r="W32" s="109"/>
      <c r="X32" s="109"/>
      <c r="Y32" s="109"/>
      <c r="Z32" s="109"/>
      <c r="AA32" s="109"/>
    </row>
    <row r="33" spans="1:27">
      <c r="A33" s="205">
        <v>1</v>
      </c>
      <c r="B33" s="105"/>
      <c r="C33" s="224"/>
      <c r="D33" s="224" t="s">
        <v>1</v>
      </c>
      <c r="E33" s="224" t="s">
        <v>1</v>
      </c>
      <c r="F33" s="224"/>
      <c r="G33" s="105"/>
      <c r="H33" s="205"/>
      <c r="I33" s="205"/>
      <c r="J33" s="224">
        <f>H33+I33</f>
        <v>0</v>
      </c>
      <c r="K33" s="224"/>
      <c r="L33" s="105"/>
      <c r="M33" s="205"/>
      <c r="N33" s="205"/>
      <c r="O33" s="224">
        <f>M33+N33</f>
        <v>0</v>
      </c>
      <c r="P33" s="224">
        <f t="shared" ref="P33:R35" si="10">G33-L33</f>
        <v>0</v>
      </c>
      <c r="Q33" s="224">
        <f t="shared" si="10"/>
        <v>0</v>
      </c>
      <c r="R33" s="224">
        <f t="shared" si="10"/>
        <v>0</v>
      </c>
      <c r="S33" s="224">
        <f>Q33+R33</f>
        <v>0</v>
      </c>
      <c r="T33" s="105"/>
      <c r="U33" s="205"/>
      <c r="V33" s="205"/>
      <c r="W33" s="224">
        <f>U33+V33</f>
        <v>0</v>
      </c>
      <c r="X33" s="105"/>
      <c r="Y33" s="205"/>
      <c r="Z33" s="205"/>
      <c r="AA33" s="224">
        <f>Y33+Z33</f>
        <v>0</v>
      </c>
    </row>
    <row r="34" spans="1:27">
      <c r="A34" s="205">
        <v>2</v>
      </c>
      <c r="B34" s="105"/>
      <c r="C34" s="224"/>
      <c r="D34" s="224" t="s">
        <v>1</v>
      </c>
      <c r="E34" s="224" t="s">
        <v>1</v>
      </c>
      <c r="F34" s="224"/>
      <c r="G34" s="105"/>
      <c r="H34" s="205"/>
      <c r="I34" s="205"/>
      <c r="J34" s="224">
        <f>H34+I34</f>
        <v>0</v>
      </c>
      <c r="K34" s="224"/>
      <c r="L34" s="105"/>
      <c r="M34" s="205"/>
      <c r="N34" s="205"/>
      <c r="O34" s="224">
        <f>M34+N34</f>
        <v>0</v>
      </c>
      <c r="P34" s="224">
        <f t="shared" si="10"/>
        <v>0</v>
      </c>
      <c r="Q34" s="224">
        <f t="shared" si="10"/>
        <v>0</v>
      </c>
      <c r="R34" s="224">
        <f t="shared" si="10"/>
        <v>0</v>
      </c>
      <c r="S34" s="224">
        <f>Q34+R34</f>
        <v>0</v>
      </c>
      <c r="T34" s="105"/>
      <c r="U34" s="205"/>
      <c r="V34" s="205"/>
      <c r="W34" s="224">
        <f>U34+V34</f>
        <v>0</v>
      </c>
      <c r="X34" s="105"/>
      <c r="Y34" s="205"/>
      <c r="Z34" s="205"/>
      <c r="AA34" s="224">
        <f>Y34+Z34</f>
        <v>0</v>
      </c>
    </row>
    <row r="35" spans="1:27">
      <c r="A35" s="205">
        <v>3</v>
      </c>
      <c r="B35" s="105"/>
      <c r="C35" s="224"/>
      <c r="D35" s="224" t="s">
        <v>1</v>
      </c>
      <c r="E35" s="224" t="s">
        <v>1</v>
      </c>
      <c r="F35" s="224"/>
      <c r="G35" s="105"/>
      <c r="H35" s="205"/>
      <c r="I35" s="205"/>
      <c r="J35" s="224">
        <f>H35+I35</f>
        <v>0</v>
      </c>
      <c r="K35" s="224"/>
      <c r="L35" s="105"/>
      <c r="M35" s="205"/>
      <c r="N35" s="205"/>
      <c r="O35" s="224">
        <f>M35+N35</f>
        <v>0</v>
      </c>
      <c r="P35" s="224">
        <f t="shared" si="10"/>
        <v>0</v>
      </c>
      <c r="Q35" s="224">
        <f t="shared" si="10"/>
        <v>0</v>
      </c>
      <c r="R35" s="224">
        <f t="shared" si="10"/>
        <v>0</v>
      </c>
      <c r="S35" s="224">
        <f>Q35+R35</f>
        <v>0</v>
      </c>
      <c r="T35" s="105"/>
      <c r="U35" s="205"/>
      <c r="V35" s="205"/>
      <c r="W35" s="224">
        <f>U35+V35</f>
        <v>0</v>
      </c>
      <c r="X35" s="105"/>
      <c r="Y35" s="205"/>
      <c r="Z35" s="205"/>
      <c r="AA35" s="224">
        <f>Y35+Z35</f>
        <v>0</v>
      </c>
    </row>
    <row r="36" spans="1:27" s="227" customFormat="1" ht="14.25">
      <c r="A36" s="222"/>
      <c r="B36" s="225" t="s">
        <v>112</v>
      </c>
      <c r="C36" s="226" t="s">
        <v>1</v>
      </c>
      <c r="D36" s="226" t="s">
        <v>1</v>
      </c>
      <c r="E36" s="226" t="s">
        <v>1</v>
      </c>
      <c r="F36" s="226" t="s">
        <v>1</v>
      </c>
      <c r="G36" s="226">
        <f>SUM(G33:G35)</f>
        <v>0</v>
      </c>
      <c r="H36" s="226">
        <f t="shared" ref="H36:N36" si="11">SUM(H33:H35)</f>
        <v>0</v>
      </c>
      <c r="I36" s="226">
        <f t="shared" si="11"/>
        <v>0</v>
      </c>
      <c r="J36" s="226">
        <f t="shared" si="11"/>
        <v>0</v>
      </c>
      <c r="K36" s="226" t="s">
        <v>1</v>
      </c>
      <c r="L36" s="226">
        <f t="shared" si="11"/>
        <v>0</v>
      </c>
      <c r="M36" s="226">
        <f t="shared" si="11"/>
        <v>0</v>
      </c>
      <c r="N36" s="226">
        <f t="shared" si="11"/>
        <v>0</v>
      </c>
      <c r="O36" s="226">
        <f>SUM(O33:O35)</f>
        <v>0</v>
      </c>
      <c r="P36" s="226">
        <f>SUM(P33:P35)</f>
        <v>0</v>
      </c>
      <c r="Q36" s="226">
        <f>SUM(Q33:Q35)</f>
        <v>0</v>
      </c>
      <c r="R36" s="226">
        <f t="shared" ref="R36:AA36" si="12">SUM(R33:R35)</f>
        <v>0</v>
      </c>
      <c r="S36" s="226">
        <f t="shared" si="12"/>
        <v>0</v>
      </c>
      <c r="T36" s="226">
        <f t="shared" si="12"/>
        <v>0</v>
      </c>
      <c r="U36" s="226">
        <f t="shared" si="12"/>
        <v>0</v>
      </c>
      <c r="V36" s="226">
        <f t="shared" si="12"/>
        <v>0</v>
      </c>
      <c r="W36" s="226">
        <f t="shared" si="12"/>
        <v>0</v>
      </c>
      <c r="X36" s="226">
        <f t="shared" si="12"/>
        <v>0</v>
      </c>
      <c r="Y36" s="226">
        <f t="shared" si="12"/>
        <v>0</v>
      </c>
      <c r="Z36" s="226">
        <f t="shared" si="12"/>
        <v>0</v>
      </c>
      <c r="AA36" s="226">
        <f t="shared" si="12"/>
        <v>0</v>
      </c>
    </row>
    <row r="37" spans="1:27">
      <c r="A37" s="205"/>
      <c r="B37" s="105"/>
      <c r="C37" s="224"/>
      <c r="D37" s="224"/>
      <c r="E37" s="224"/>
      <c r="F37" s="224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</row>
    <row r="38" spans="1:27" s="227" customFormat="1" ht="27">
      <c r="A38" s="222"/>
      <c r="B38" s="223" t="s">
        <v>276</v>
      </c>
      <c r="C38" s="226" t="s">
        <v>1</v>
      </c>
      <c r="D38" s="226" t="s">
        <v>1</v>
      </c>
      <c r="E38" s="226" t="s">
        <v>1</v>
      </c>
      <c r="F38" s="226" t="s">
        <v>1</v>
      </c>
      <c r="G38" s="226">
        <f>G13+G28+G36</f>
        <v>0</v>
      </c>
      <c r="H38" s="226">
        <f>H13+H28+H36</f>
        <v>0</v>
      </c>
      <c r="I38" s="226">
        <f>I13+I28+I36</f>
        <v>0</v>
      </c>
      <c r="J38" s="226">
        <f>J13+J28+J36</f>
        <v>0</v>
      </c>
      <c r="K38" s="226" t="s">
        <v>1</v>
      </c>
      <c r="L38" s="226">
        <f t="shared" ref="L38:AA38" si="13">L13+L28+L36</f>
        <v>0</v>
      </c>
      <c r="M38" s="226">
        <f t="shared" si="13"/>
        <v>0</v>
      </c>
      <c r="N38" s="226">
        <f t="shared" si="13"/>
        <v>0</v>
      </c>
      <c r="O38" s="226">
        <f t="shared" si="13"/>
        <v>0</v>
      </c>
      <c r="P38" s="226">
        <f t="shared" si="13"/>
        <v>0</v>
      </c>
      <c r="Q38" s="226">
        <f t="shared" si="13"/>
        <v>0</v>
      </c>
      <c r="R38" s="226">
        <f t="shared" si="13"/>
        <v>0</v>
      </c>
      <c r="S38" s="226">
        <f t="shared" si="13"/>
        <v>0</v>
      </c>
      <c r="T38" s="226">
        <f t="shared" si="13"/>
        <v>0</v>
      </c>
      <c r="U38" s="226">
        <f t="shared" si="13"/>
        <v>0</v>
      </c>
      <c r="V38" s="226">
        <f t="shared" si="13"/>
        <v>0</v>
      </c>
      <c r="W38" s="226">
        <f t="shared" si="13"/>
        <v>0</v>
      </c>
      <c r="X38" s="226">
        <f t="shared" si="13"/>
        <v>0</v>
      </c>
      <c r="Y38" s="226">
        <f t="shared" si="13"/>
        <v>0</v>
      </c>
      <c r="Z38" s="226">
        <f t="shared" si="13"/>
        <v>0</v>
      </c>
      <c r="AA38" s="226">
        <f t="shared" si="13"/>
        <v>0</v>
      </c>
    </row>
    <row r="39" spans="1:27" s="16" customFormat="1" ht="12.75">
      <c r="A39" s="44"/>
      <c r="B39" s="231"/>
      <c r="C39" s="232"/>
      <c r="D39" s="44"/>
      <c r="E39" s="44"/>
      <c r="F39" s="44"/>
      <c r="G39" s="231"/>
      <c r="H39" s="44"/>
      <c r="I39" s="44"/>
      <c r="J39" s="44"/>
      <c r="K39" s="44"/>
      <c r="L39" s="231"/>
      <c r="M39" s="44" t="s">
        <v>0</v>
      </c>
      <c r="N39" s="44"/>
      <c r="O39" s="231"/>
      <c r="P39" s="44" t="s">
        <v>0</v>
      </c>
      <c r="Q39" s="231"/>
    </row>
    <row r="40" spans="1:27" s="33" customFormat="1">
      <c r="A40" s="32"/>
    </row>
    <row r="41" spans="1:27">
      <c r="B41" s="5" t="s">
        <v>239</v>
      </c>
    </row>
    <row r="42" spans="1:27" ht="27.75" customHeight="1">
      <c r="B42" s="162" t="s">
        <v>477</v>
      </c>
      <c r="C42" s="162"/>
      <c r="D42" s="298"/>
      <c r="E42" s="298"/>
      <c r="F42" s="298"/>
      <c r="G42" s="298"/>
    </row>
    <row r="43" spans="1:27" ht="37.5" customHeight="1">
      <c r="B43" s="976" t="s">
        <v>476</v>
      </c>
      <c r="C43" s="977"/>
      <c r="D43" s="977"/>
      <c r="E43" s="977"/>
      <c r="F43" s="977"/>
      <c r="G43" s="977"/>
      <c r="H43" s="977"/>
      <c r="I43" s="977"/>
    </row>
    <row r="44" spans="1:27" ht="29.25" customHeight="1">
      <c r="B44" s="595" t="s">
        <v>500</v>
      </c>
      <c r="C44" s="298"/>
      <c r="D44" s="298"/>
      <c r="E44" s="298"/>
      <c r="F44" s="298"/>
      <c r="G44" s="298"/>
    </row>
    <row r="45" spans="1:27" s="33" customFormat="1" ht="14.25">
      <c r="A45" s="305"/>
    </row>
    <row r="46" spans="1:27" s="33" customFormat="1">
      <c r="A46" s="32"/>
    </row>
  </sheetData>
  <mergeCells count="6">
    <mergeCell ref="X5:AA5"/>
    <mergeCell ref="H2:I2"/>
    <mergeCell ref="L5:O5"/>
    <mergeCell ref="P5:S5"/>
    <mergeCell ref="T5:W5"/>
    <mergeCell ref="B43:I43"/>
  </mergeCells>
  <phoneticPr fontId="2" type="noConversion"/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AR42"/>
  <sheetViews>
    <sheetView topLeftCell="A10" workbookViewId="0">
      <selection activeCell="B1" sqref="B1:B65536"/>
    </sheetView>
  </sheetViews>
  <sheetFormatPr defaultRowHeight="13.5"/>
  <cols>
    <col min="1" max="1" width="3.5703125" style="33" customWidth="1"/>
    <col min="2" max="2" width="21.28515625" style="33" customWidth="1"/>
    <col min="3" max="6" width="12.5703125" style="33" customWidth="1"/>
    <col min="7" max="7" width="12.5703125" style="21" customWidth="1"/>
    <col min="8" max="9" width="12.5703125" style="33" customWidth="1"/>
    <col min="10" max="11" width="12.5703125" style="350" customWidth="1"/>
    <col min="12" max="12" width="16.140625" style="33" customWidth="1"/>
    <col min="13" max="13" width="15.42578125" style="33" customWidth="1"/>
    <col min="14" max="14" width="12.5703125" style="33" customWidth="1"/>
    <col min="15" max="15" width="15" style="33" customWidth="1"/>
    <col min="16" max="18" width="13.85546875" style="33" customWidth="1"/>
    <col min="19" max="19" width="11.7109375" style="33" customWidth="1"/>
    <col min="20" max="20" width="12.28515625" style="33" customWidth="1"/>
    <col min="21" max="21" width="12.140625" style="350" customWidth="1"/>
    <col min="22" max="22" width="10.85546875" style="350" customWidth="1"/>
    <col min="23" max="23" width="10.5703125" style="33" customWidth="1"/>
    <col min="24" max="26" width="11.5703125" style="33" customWidth="1"/>
    <col min="27" max="32" width="12.85546875" style="33" customWidth="1"/>
    <col min="33" max="38" width="15.140625" style="308" customWidth="1"/>
    <col min="39" max="39" width="12.42578125" style="308" customWidth="1"/>
    <col min="40" max="43" width="15.140625" style="308" customWidth="1"/>
    <col min="44" max="44" width="13" style="308" customWidth="1"/>
    <col min="45" max="16384" width="9.140625" style="308"/>
  </cols>
  <sheetData>
    <row r="1" spans="1:44" s="33" customFormat="1" ht="16.5">
      <c r="A1" s="32"/>
      <c r="B1" s="214" t="s">
        <v>226</v>
      </c>
      <c r="C1" s="214"/>
      <c r="D1" s="214"/>
      <c r="E1" s="214"/>
      <c r="F1" s="214"/>
      <c r="G1" s="214"/>
      <c r="H1" s="214"/>
      <c r="I1" s="214"/>
      <c r="J1" s="383"/>
      <c r="K1" s="383"/>
      <c r="L1" s="137" t="s">
        <v>277</v>
      </c>
      <c r="M1" s="137"/>
      <c r="N1" s="137"/>
      <c r="T1" s="3"/>
      <c r="U1" s="352"/>
      <c r="V1" s="352"/>
      <c r="X1" s="138"/>
      <c r="Y1" s="138"/>
      <c r="Z1" s="138"/>
      <c r="AA1" s="32"/>
      <c r="AB1" s="137"/>
      <c r="AF1" s="138"/>
    </row>
    <row r="2" spans="1:44" s="33" customFormat="1" ht="22.7" customHeight="1" thickBot="1">
      <c r="A2" s="32"/>
      <c r="B2" s="24"/>
      <c r="C2" s="24"/>
      <c r="D2" s="24"/>
      <c r="E2" s="24"/>
      <c r="F2" s="24"/>
      <c r="G2" s="24"/>
      <c r="H2" s="24"/>
      <c r="I2" s="24"/>
      <c r="K2" s="152"/>
      <c r="L2" s="417" t="s">
        <v>27</v>
      </c>
      <c r="M2" s="152"/>
      <c r="N2" s="152"/>
      <c r="O2" s="152"/>
      <c r="P2" s="6"/>
      <c r="Q2" s="6"/>
      <c r="R2" s="6"/>
      <c r="S2" s="9"/>
      <c r="T2" s="159"/>
      <c r="U2" s="387"/>
      <c r="V2" s="377"/>
      <c r="W2" s="215"/>
      <c r="X2" s="216"/>
      <c r="Y2" s="216"/>
      <c r="Z2" s="216"/>
      <c r="AA2" s="152"/>
      <c r="AB2" s="152"/>
      <c r="AC2" s="152"/>
      <c r="AD2" s="152"/>
      <c r="AE2" s="152"/>
      <c r="AF2" s="152"/>
    </row>
    <row r="3" spans="1:44" s="161" customFormat="1" ht="27">
      <c r="A3" s="32"/>
      <c r="B3" s="418" t="s">
        <v>28</v>
      </c>
      <c r="C3" s="160"/>
      <c r="D3" s="160"/>
      <c r="E3" s="160"/>
      <c r="F3" s="160"/>
      <c r="G3" s="160"/>
      <c r="H3" s="160"/>
      <c r="I3" s="160"/>
      <c r="J3" s="350"/>
      <c r="K3" s="350"/>
      <c r="O3" s="36"/>
      <c r="P3" s="160"/>
      <c r="Q3" s="160"/>
      <c r="R3" s="160"/>
      <c r="S3" s="33"/>
      <c r="T3" s="33"/>
      <c r="U3" s="350"/>
      <c r="V3" s="361"/>
      <c r="W3" s="36"/>
      <c r="AA3" s="33"/>
      <c r="AC3" s="36"/>
      <c r="AD3" s="36"/>
      <c r="AE3" s="36"/>
    </row>
    <row r="4" spans="1:44" s="161" customFormat="1" ht="22.7" customHeight="1">
      <c r="A4" s="32"/>
      <c r="B4" s="160"/>
      <c r="C4" s="160"/>
      <c r="D4" s="160"/>
      <c r="E4" s="160"/>
      <c r="F4" s="160"/>
      <c r="G4" s="160"/>
      <c r="H4" s="160"/>
      <c r="I4" s="160"/>
      <c r="J4" s="350"/>
      <c r="K4" s="350"/>
      <c r="L4" s="44" t="s">
        <v>224</v>
      </c>
      <c r="M4" s="44"/>
      <c r="N4" s="44"/>
      <c r="O4" s="36"/>
      <c r="P4" s="160"/>
      <c r="Q4" s="160"/>
      <c r="R4" s="160"/>
      <c r="S4" s="33"/>
      <c r="T4" s="33"/>
      <c r="U4" s="350"/>
      <c r="V4" s="361"/>
      <c r="W4" s="36"/>
      <c r="AA4" s="33"/>
      <c r="AB4" s="44"/>
      <c r="AC4" s="36"/>
      <c r="AD4" s="36"/>
      <c r="AE4" s="36"/>
    </row>
    <row r="5" spans="1:44" ht="12.75" customHeight="1">
      <c r="A5" s="238"/>
      <c r="B5" s="239"/>
      <c r="C5" s="1002" t="s">
        <v>402</v>
      </c>
      <c r="D5" s="1003"/>
      <c r="E5" s="1003"/>
      <c r="F5" s="1003"/>
      <c r="G5" s="1003"/>
      <c r="H5" s="1003"/>
      <c r="I5" s="1003"/>
      <c r="J5" s="1003"/>
      <c r="K5" s="1003"/>
      <c r="L5" s="1003"/>
      <c r="M5" s="1003"/>
      <c r="N5" s="1003"/>
      <c r="O5" s="1004"/>
      <c r="P5" s="1005" t="s">
        <v>434</v>
      </c>
      <c r="Q5" s="1006"/>
      <c r="R5" s="1006"/>
      <c r="S5" s="1006"/>
      <c r="T5" s="1006"/>
      <c r="U5" s="1006"/>
      <c r="V5" s="1006"/>
      <c r="W5" s="1006"/>
      <c r="X5" s="1006"/>
      <c r="Y5" s="1006"/>
      <c r="Z5" s="1007"/>
      <c r="AA5" s="1008" t="s">
        <v>225</v>
      </c>
      <c r="AB5" s="1008"/>
      <c r="AC5" s="1008"/>
      <c r="AD5" s="1008"/>
      <c r="AE5" s="1008"/>
      <c r="AF5" s="1008"/>
      <c r="AG5" s="1006" t="s">
        <v>436</v>
      </c>
      <c r="AH5" s="1006"/>
      <c r="AI5" s="1006"/>
      <c r="AJ5" s="1006"/>
      <c r="AK5" s="1006"/>
      <c r="AL5" s="1006"/>
      <c r="AM5" s="1005" t="s">
        <v>464</v>
      </c>
      <c r="AN5" s="1006"/>
      <c r="AO5" s="1006"/>
      <c r="AP5" s="1006"/>
      <c r="AQ5" s="412"/>
      <c r="AR5" s="471"/>
    </row>
    <row r="6" spans="1:44" ht="165.75">
      <c r="A6" s="127" t="s">
        <v>113</v>
      </c>
      <c r="B6" s="66" t="s">
        <v>268</v>
      </c>
      <c r="C6" s="66" t="s">
        <v>219</v>
      </c>
      <c r="D6" s="66" t="s">
        <v>228</v>
      </c>
      <c r="E6" s="66" t="s">
        <v>310</v>
      </c>
      <c r="F6" s="66" t="s">
        <v>314</v>
      </c>
      <c r="G6" s="66" t="s">
        <v>491</v>
      </c>
      <c r="H6" s="66" t="s">
        <v>301</v>
      </c>
      <c r="I6" s="472" t="s">
        <v>482</v>
      </c>
      <c r="J6" s="473" t="s">
        <v>490</v>
      </c>
      <c r="K6" s="473" t="s">
        <v>379</v>
      </c>
      <c r="L6" s="266" t="s">
        <v>316</v>
      </c>
      <c r="M6" s="266" t="s">
        <v>333</v>
      </c>
      <c r="N6" s="266" t="s">
        <v>231</v>
      </c>
      <c r="O6" s="266" t="s">
        <v>334</v>
      </c>
      <c r="P6" s="66" t="s">
        <v>219</v>
      </c>
      <c r="Q6" s="66" t="s">
        <v>314</v>
      </c>
      <c r="R6" s="66" t="s">
        <v>489</v>
      </c>
      <c r="S6" s="66" t="s">
        <v>301</v>
      </c>
      <c r="T6" s="472" t="s">
        <v>492</v>
      </c>
      <c r="U6" s="473" t="s">
        <v>490</v>
      </c>
      <c r="V6" s="473" t="s">
        <v>379</v>
      </c>
      <c r="W6" s="266" t="s">
        <v>316</v>
      </c>
      <c r="X6" s="266" t="s">
        <v>333</v>
      </c>
      <c r="Y6" s="266" t="s">
        <v>231</v>
      </c>
      <c r="Z6" s="266" t="s">
        <v>269</v>
      </c>
      <c r="AA6" s="266" t="s">
        <v>219</v>
      </c>
      <c r="AB6" s="474" t="s">
        <v>313</v>
      </c>
      <c r="AC6" s="475" t="s">
        <v>316</v>
      </c>
      <c r="AD6" s="266" t="s">
        <v>333</v>
      </c>
      <c r="AE6" s="266" t="s">
        <v>231</v>
      </c>
      <c r="AF6" s="266" t="s">
        <v>269</v>
      </c>
      <c r="AG6" s="266" t="s">
        <v>219</v>
      </c>
      <c r="AH6" s="474" t="s">
        <v>250</v>
      </c>
      <c r="AI6" s="475" t="s">
        <v>316</v>
      </c>
      <c r="AJ6" s="266" t="s">
        <v>333</v>
      </c>
      <c r="AK6" s="266" t="s">
        <v>231</v>
      </c>
      <c r="AL6" s="266" t="s">
        <v>269</v>
      </c>
      <c r="AM6" s="266" t="s">
        <v>219</v>
      </c>
      <c r="AN6" s="474" t="s">
        <v>250</v>
      </c>
      <c r="AO6" s="475" t="s">
        <v>316</v>
      </c>
      <c r="AP6" s="266" t="s">
        <v>333</v>
      </c>
      <c r="AQ6" s="266" t="s">
        <v>231</v>
      </c>
      <c r="AR6" s="266" t="s">
        <v>269</v>
      </c>
    </row>
    <row r="7" spans="1:44">
      <c r="A7" s="221">
        <v>1</v>
      </c>
      <c r="B7" s="221">
        <v>2</v>
      </c>
      <c r="C7" s="221">
        <v>3</v>
      </c>
      <c r="D7" s="221">
        <v>4</v>
      </c>
      <c r="E7" s="221">
        <v>5</v>
      </c>
      <c r="F7" s="221">
        <v>6</v>
      </c>
      <c r="G7" s="221">
        <v>7</v>
      </c>
      <c r="H7" s="221">
        <v>8</v>
      </c>
      <c r="I7" s="221">
        <v>9</v>
      </c>
      <c r="J7" s="354">
        <v>10</v>
      </c>
      <c r="K7" s="354">
        <v>11</v>
      </c>
      <c r="L7" s="221">
        <v>12</v>
      </c>
      <c r="M7" s="221">
        <v>13</v>
      </c>
      <c r="N7" s="221">
        <v>14</v>
      </c>
      <c r="O7" s="221">
        <v>15</v>
      </c>
      <c r="P7" s="221">
        <v>16</v>
      </c>
      <c r="Q7" s="221">
        <v>17</v>
      </c>
      <c r="R7" s="221">
        <v>18</v>
      </c>
      <c r="S7" s="221">
        <v>19</v>
      </c>
      <c r="T7" s="221">
        <v>20</v>
      </c>
      <c r="U7" s="354">
        <v>21</v>
      </c>
      <c r="V7" s="354">
        <v>22</v>
      </c>
      <c r="W7" s="221">
        <v>23</v>
      </c>
      <c r="X7" s="221">
        <v>24</v>
      </c>
      <c r="Y7" s="221">
        <v>25</v>
      </c>
      <c r="Z7" s="221">
        <v>26</v>
      </c>
      <c r="AA7" s="221">
        <v>27</v>
      </c>
      <c r="AB7" s="221">
        <v>28</v>
      </c>
      <c r="AC7" s="221">
        <v>29</v>
      </c>
      <c r="AD7" s="221">
        <v>30</v>
      </c>
      <c r="AE7" s="221">
        <v>31</v>
      </c>
      <c r="AF7" s="221">
        <v>32</v>
      </c>
      <c r="AG7" s="221">
        <v>33</v>
      </c>
      <c r="AH7" s="221">
        <v>34</v>
      </c>
      <c r="AI7" s="221">
        <v>35</v>
      </c>
      <c r="AJ7" s="221">
        <v>36</v>
      </c>
      <c r="AK7" s="221">
        <v>37</v>
      </c>
      <c r="AL7" s="221">
        <v>38</v>
      </c>
      <c r="AM7" s="221">
        <v>39</v>
      </c>
      <c r="AN7" s="221">
        <v>40</v>
      </c>
      <c r="AO7" s="221">
        <v>41</v>
      </c>
      <c r="AP7" s="221">
        <v>42</v>
      </c>
      <c r="AQ7" s="221">
        <v>43</v>
      </c>
      <c r="AR7" s="221">
        <v>44</v>
      </c>
    </row>
    <row r="8" spans="1:44" ht="28.5">
      <c r="A8" s="105"/>
      <c r="B8" s="30" t="s">
        <v>330</v>
      </c>
      <c r="C8" s="30"/>
      <c r="D8" s="30"/>
      <c r="E8" s="30"/>
      <c r="F8" s="30"/>
      <c r="G8" s="18"/>
      <c r="H8" s="30"/>
      <c r="I8" s="30"/>
      <c r="J8" s="384"/>
      <c r="K8" s="384"/>
      <c r="L8" s="30"/>
      <c r="M8" s="30"/>
      <c r="N8" s="30"/>
      <c r="O8" s="30"/>
      <c r="P8" s="256"/>
      <c r="Q8" s="256"/>
      <c r="R8" s="256"/>
      <c r="S8" s="256"/>
      <c r="T8" s="257"/>
      <c r="U8" s="381"/>
      <c r="V8" s="381"/>
      <c r="W8" s="222"/>
      <c r="X8" s="222"/>
      <c r="Y8" s="222"/>
      <c r="Z8" s="222"/>
      <c r="AA8" s="257"/>
      <c r="AB8" s="257"/>
      <c r="AC8" s="257"/>
      <c r="AD8" s="257"/>
      <c r="AE8" s="257"/>
      <c r="AF8" s="222"/>
      <c r="AG8" s="257"/>
      <c r="AH8" s="257"/>
      <c r="AI8" s="257"/>
      <c r="AJ8" s="257"/>
      <c r="AK8" s="257"/>
      <c r="AL8" s="222"/>
      <c r="AM8" s="257"/>
      <c r="AN8" s="257"/>
      <c r="AO8" s="257"/>
      <c r="AP8" s="257"/>
      <c r="AQ8" s="257"/>
      <c r="AR8" s="222"/>
    </row>
    <row r="9" spans="1:44" ht="14.25">
      <c r="A9" s="105"/>
      <c r="B9" s="178" t="s">
        <v>125</v>
      </c>
      <c r="C9" s="178"/>
      <c r="D9" s="178"/>
      <c r="E9" s="178"/>
      <c r="F9" s="178"/>
      <c r="G9" s="311"/>
      <c r="H9" s="178"/>
      <c r="I9" s="178"/>
      <c r="J9" s="364"/>
      <c r="K9" s="364"/>
      <c r="L9" s="178"/>
      <c r="M9" s="178"/>
      <c r="N9" s="178"/>
      <c r="O9" s="178"/>
      <c r="P9" s="256"/>
      <c r="Q9" s="256"/>
      <c r="R9" s="256"/>
      <c r="S9" s="256"/>
      <c r="T9" s="222"/>
      <c r="U9" s="363"/>
      <c r="V9" s="363"/>
      <c r="W9" s="222"/>
      <c r="X9" s="222"/>
      <c r="Y9" s="222"/>
      <c r="Z9" s="222"/>
      <c r="AA9" s="222"/>
      <c r="AB9" s="222"/>
      <c r="AC9" s="256"/>
      <c r="AD9" s="256"/>
      <c r="AE9" s="256"/>
      <c r="AF9" s="222"/>
      <c r="AG9" s="222"/>
      <c r="AH9" s="222"/>
      <c r="AI9" s="256"/>
      <c r="AJ9" s="256"/>
      <c r="AK9" s="256"/>
      <c r="AL9" s="222"/>
      <c r="AM9" s="222"/>
      <c r="AN9" s="222"/>
      <c r="AO9" s="256"/>
      <c r="AP9" s="256"/>
      <c r="AQ9" s="256"/>
      <c r="AR9" s="222"/>
    </row>
    <row r="10" spans="1:44">
      <c r="A10" s="127"/>
      <c r="B10" s="223" t="s">
        <v>475</v>
      </c>
      <c r="C10" s="306"/>
      <c r="D10" s="306"/>
      <c r="E10" s="306"/>
      <c r="F10" s="306"/>
      <c r="G10" s="312"/>
      <c r="H10" s="306"/>
      <c r="I10" s="306"/>
      <c r="J10" s="385"/>
      <c r="K10" s="385"/>
      <c r="L10" s="306"/>
      <c r="M10" s="306"/>
      <c r="N10" s="306"/>
      <c r="O10" s="306"/>
      <c r="P10" s="221"/>
      <c r="Q10" s="221"/>
      <c r="R10" s="221"/>
      <c r="S10" s="221"/>
      <c r="T10" s="221"/>
      <c r="U10" s="354"/>
      <c r="V10" s="354"/>
      <c r="W10" s="221"/>
      <c r="X10" s="221"/>
      <c r="Y10" s="221"/>
      <c r="Z10" s="221"/>
      <c r="AA10" s="127"/>
      <c r="AB10" s="221"/>
      <c r="AC10" s="221"/>
      <c r="AD10" s="221"/>
      <c r="AE10" s="221"/>
      <c r="AF10" s="221"/>
      <c r="AG10" s="127"/>
      <c r="AH10" s="221"/>
      <c r="AI10" s="221"/>
      <c r="AJ10" s="221"/>
      <c r="AK10" s="221"/>
      <c r="AL10" s="221"/>
      <c r="AM10" s="127"/>
      <c r="AN10" s="221"/>
      <c r="AO10" s="221"/>
      <c r="AP10" s="221"/>
      <c r="AQ10" s="221"/>
      <c r="AR10" s="221"/>
    </row>
    <row r="11" spans="1:44" ht="14.25">
      <c r="A11" s="105"/>
      <c r="B11" s="178" t="s">
        <v>196</v>
      </c>
      <c r="C11" s="178"/>
      <c r="D11" s="178"/>
      <c r="E11" s="178"/>
      <c r="F11" s="178"/>
      <c r="G11" s="311"/>
      <c r="H11" s="178"/>
      <c r="I11" s="178"/>
      <c r="J11" s="364"/>
      <c r="K11" s="364"/>
      <c r="L11" s="178"/>
      <c r="M11" s="178"/>
      <c r="N11" s="178"/>
      <c r="O11" s="178"/>
      <c r="P11" s="105"/>
      <c r="Q11" s="105"/>
      <c r="R11" s="105"/>
      <c r="S11" s="105"/>
      <c r="T11" s="105"/>
      <c r="U11" s="355"/>
      <c r="V11" s="355"/>
      <c r="W11" s="105"/>
      <c r="X11" s="256"/>
      <c r="Y11" s="256"/>
      <c r="Z11" s="256"/>
      <c r="AA11" s="222"/>
      <c r="AB11" s="256"/>
      <c r="AC11" s="256"/>
      <c r="AD11" s="256"/>
      <c r="AE11" s="256"/>
      <c r="AF11" s="222"/>
      <c r="AG11" s="222"/>
      <c r="AH11" s="256"/>
      <c r="AI11" s="256"/>
      <c r="AJ11" s="256"/>
      <c r="AK11" s="256"/>
      <c r="AL11" s="222"/>
      <c r="AM11" s="222"/>
      <c r="AN11" s="256"/>
      <c r="AO11" s="256"/>
      <c r="AP11" s="256"/>
      <c r="AQ11" s="256"/>
      <c r="AR11" s="222"/>
    </row>
    <row r="12" spans="1:44" ht="14.25">
      <c r="A12" s="127">
        <v>1</v>
      </c>
      <c r="B12" s="221"/>
      <c r="C12" s="221"/>
      <c r="D12" s="221"/>
      <c r="E12" s="221"/>
      <c r="F12" s="221"/>
      <c r="G12" s="313"/>
      <c r="H12" s="221"/>
      <c r="I12" s="221"/>
      <c r="J12" s="354"/>
      <c r="K12" s="354"/>
      <c r="L12" s="221"/>
      <c r="M12" s="221"/>
      <c r="N12" s="221"/>
      <c r="O12" s="258">
        <f>I12+L12+M12+N12</f>
        <v>0</v>
      </c>
      <c r="P12" s="31"/>
      <c r="Q12" s="31"/>
      <c r="R12" s="31"/>
      <c r="S12" s="31"/>
      <c r="T12" s="31"/>
      <c r="U12" s="356"/>
      <c r="V12" s="356"/>
      <c r="W12" s="253"/>
      <c r="X12" s="258"/>
      <c r="Y12" s="258"/>
      <c r="Z12" s="258">
        <f>T12+W12+X12+Y12</f>
        <v>0</v>
      </c>
      <c r="AA12" s="258">
        <f>C12-P12</f>
        <v>0</v>
      </c>
      <c r="AB12" s="258">
        <f>I12-T12</f>
        <v>0</v>
      </c>
      <c r="AC12" s="258">
        <f t="shared" ref="AC12:AE14" si="0">L12-W12</f>
        <v>0</v>
      </c>
      <c r="AD12" s="258">
        <f t="shared" si="0"/>
        <v>0</v>
      </c>
      <c r="AE12" s="258">
        <f t="shared" si="0"/>
        <v>0</v>
      </c>
      <c r="AF12" s="258">
        <f>AB12+AC12+AD12+AE12</f>
        <v>0</v>
      </c>
      <c r="AG12" s="226"/>
      <c r="AH12" s="256"/>
      <c r="AI12" s="256"/>
      <c r="AJ12" s="256"/>
      <c r="AK12" s="256"/>
      <c r="AL12" s="258">
        <f>AH12+AI12+AJ12+AK12</f>
        <v>0</v>
      </c>
      <c r="AM12" s="226"/>
      <c r="AN12" s="256"/>
      <c r="AO12" s="256"/>
      <c r="AP12" s="256"/>
      <c r="AQ12" s="256"/>
      <c r="AR12" s="258">
        <f>AN12+AO12+AP12+AQ12</f>
        <v>0</v>
      </c>
    </row>
    <row r="13" spans="1:44" ht="14.25">
      <c r="A13" s="127">
        <v>2</v>
      </c>
      <c r="B13" s="221"/>
      <c r="C13" s="221"/>
      <c r="D13" s="221"/>
      <c r="E13" s="221"/>
      <c r="F13" s="221"/>
      <c r="G13" s="313"/>
      <c r="H13" s="221"/>
      <c r="I13" s="221"/>
      <c r="J13" s="354"/>
      <c r="K13" s="354"/>
      <c r="L13" s="221"/>
      <c r="M13" s="221"/>
      <c r="N13" s="221"/>
      <c r="O13" s="258">
        <f>I13+L13+M13+N13</f>
        <v>0</v>
      </c>
      <c r="P13" s="31"/>
      <c r="Q13" s="31"/>
      <c r="R13" s="31"/>
      <c r="S13" s="31"/>
      <c r="T13" s="31"/>
      <c r="U13" s="356"/>
      <c r="V13" s="356"/>
      <c r="W13" s="253"/>
      <c r="X13" s="258"/>
      <c r="Y13" s="258"/>
      <c r="Z13" s="258">
        <f>T13+W13+X13+Y13</f>
        <v>0</v>
      </c>
      <c r="AA13" s="258">
        <f>C13-P13</f>
        <v>0</v>
      </c>
      <c r="AB13" s="258">
        <f>I13-T13</f>
        <v>0</v>
      </c>
      <c r="AC13" s="258">
        <f t="shared" si="0"/>
        <v>0</v>
      </c>
      <c r="AD13" s="258">
        <f t="shared" si="0"/>
        <v>0</v>
      </c>
      <c r="AE13" s="258">
        <f t="shared" si="0"/>
        <v>0</v>
      </c>
      <c r="AF13" s="258">
        <f>AB13+AC13+AD13+AE13</f>
        <v>0</v>
      </c>
      <c r="AG13" s="226"/>
      <c r="AH13" s="256"/>
      <c r="AI13" s="256"/>
      <c r="AJ13" s="256"/>
      <c r="AK13" s="256"/>
      <c r="AL13" s="258">
        <f>AH13+AI13+AJ13+AK13</f>
        <v>0</v>
      </c>
      <c r="AM13" s="226"/>
      <c r="AN13" s="256"/>
      <c r="AO13" s="256"/>
      <c r="AP13" s="256"/>
      <c r="AQ13" s="256"/>
      <c r="AR13" s="258">
        <f>AN13+AO13+AP13+AQ13</f>
        <v>0</v>
      </c>
    </row>
    <row r="14" spans="1:44" ht="14.25">
      <c r="A14" s="127">
        <v>3</v>
      </c>
      <c r="B14" s="221"/>
      <c r="C14" s="221"/>
      <c r="D14" s="221"/>
      <c r="E14" s="221"/>
      <c r="F14" s="221"/>
      <c r="G14" s="313"/>
      <c r="H14" s="221"/>
      <c r="I14" s="221"/>
      <c r="J14" s="354"/>
      <c r="K14" s="354"/>
      <c r="L14" s="221"/>
      <c r="M14" s="221"/>
      <c r="N14" s="221"/>
      <c r="O14" s="258">
        <f>I14+L14+M14+N14</f>
        <v>0</v>
      </c>
      <c r="P14" s="105"/>
      <c r="Q14" s="105"/>
      <c r="R14" s="105"/>
      <c r="S14" s="105"/>
      <c r="T14" s="105"/>
      <c r="U14" s="355"/>
      <c r="V14" s="355"/>
      <c r="W14" s="253"/>
      <c r="X14" s="258"/>
      <c r="Y14" s="258"/>
      <c r="Z14" s="258">
        <f>T14+W14+X14+Y14</f>
        <v>0</v>
      </c>
      <c r="AA14" s="258">
        <f>C14-P14</f>
        <v>0</v>
      </c>
      <c r="AB14" s="258">
        <f>I14-T14</f>
        <v>0</v>
      </c>
      <c r="AC14" s="258">
        <f t="shared" si="0"/>
        <v>0</v>
      </c>
      <c r="AD14" s="258">
        <f t="shared" si="0"/>
        <v>0</v>
      </c>
      <c r="AE14" s="258">
        <f t="shared" si="0"/>
        <v>0</v>
      </c>
      <c r="AF14" s="258">
        <f>AB14+AC14+AD14+AE14</f>
        <v>0</v>
      </c>
      <c r="AG14" s="226"/>
      <c r="AH14" s="256"/>
      <c r="AI14" s="256"/>
      <c r="AJ14" s="256"/>
      <c r="AK14" s="256"/>
      <c r="AL14" s="258">
        <f>AH14+AI14+AJ14+AK14</f>
        <v>0</v>
      </c>
      <c r="AM14" s="226"/>
      <c r="AN14" s="256"/>
      <c r="AO14" s="256"/>
      <c r="AP14" s="256"/>
      <c r="AQ14" s="256"/>
      <c r="AR14" s="258">
        <f>AN14+AO14+AP14+AQ14</f>
        <v>0</v>
      </c>
    </row>
    <row r="15" spans="1:44" s="309" customFormat="1">
      <c r="A15" s="256"/>
      <c r="B15" s="229" t="s">
        <v>279</v>
      </c>
      <c r="C15" s="258">
        <f>SUM(C12:C14)</f>
        <v>0</v>
      </c>
      <c r="D15" s="258" t="s">
        <v>1</v>
      </c>
      <c r="E15" s="258" t="s">
        <v>1</v>
      </c>
      <c r="F15" s="258" t="s">
        <v>1</v>
      </c>
      <c r="G15" s="258" t="s">
        <v>1</v>
      </c>
      <c r="H15" s="258" t="s">
        <v>1</v>
      </c>
      <c r="I15" s="258">
        <f t="shared" ref="I15:P15" si="1">SUM(I12:I14)</f>
        <v>0</v>
      </c>
      <c r="J15" s="357">
        <f t="shared" si="1"/>
        <v>0</v>
      </c>
      <c r="K15" s="357">
        <f t="shared" si="1"/>
        <v>0</v>
      </c>
      <c r="L15" s="258">
        <f t="shared" si="1"/>
        <v>0</v>
      </c>
      <c r="M15" s="258">
        <f t="shared" si="1"/>
        <v>0</v>
      </c>
      <c r="N15" s="258">
        <f t="shared" si="1"/>
        <v>0</v>
      </c>
      <c r="O15" s="258">
        <f t="shared" si="1"/>
        <v>0</v>
      </c>
      <c r="P15" s="258">
        <f t="shared" si="1"/>
        <v>0</v>
      </c>
      <c r="Q15" s="258" t="s">
        <v>1</v>
      </c>
      <c r="R15" s="258" t="s">
        <v>1</v>
      </c>
      <c r="S15" s="258" t="s">
        <v>1</v>
      </c>
      <c r="T15" s="258">
        <f t="shared" ref="T15:AJ15" si="2">SUM(T12:T14)</f>
        <v>0</v>
      </c>
      <c r="U15" s="357">
        <f t="shared" si="2"/>
        <v>0</v>
      </c>
      <c r="V15" s="357">
        <f t="shared" si="2"/>
        <v>0</v>
      </c>
      <c r="W15" s="258">
        <f t="shared" si="2"/>
        <v>0</v>
      </c>
      <c r="X15" s="258">
        <f t="shared" si="2"/>
        <v>0</v>
      </c>
      <c r="Y15" s="258">
        <f t="shared" si="2"/>
        <v>0</v>
      </c>
      <c r="Z15" s="258">
        <f t="shared" si="2"/>
        <v>0</v>
      </c>
      <c r="AA15" s="258">
        <f t="shared" si="2"/>
        <v>0</v>
      </c>
      <c r="AB15" s="258">
        <f t="shared" si="2"/>
        <v>0</v>
      </c>
      <c r="AC15" s="258">
        <f t="shared" si="2"/>
        <v>0</v>
      </c>
      <c r="AD15" s="258">
        <f t="shared" si="2"/>
        <v>0</v>
      </c>
      <c r="AE15" s="258">
        <f t="shared" si="2"/>
        <v>0</v>
      </c>
      <c r="AF15" s="258">
        <f t="shared" si="2"/>
        <v>0</v>
      </c>
      <c r="AG15" s="258">
        <f t="shared" si="2"/>
        <v>0</v>
      </c>
      <c r="AH15" s="258">
        <f t="shared" si="2"/>
        <v>0</v>
      </c>
      <c r="AI15" s="258">
        <f t="shared" si="2"/>
        <v>0</v>
      </c>
      <c r="AJ15" s="258">
        <f t="shared" si="2"/>
        <v>0</v>
      </c>
      <c r="AK15" s="258">
        <f t="shared" ref="AK15:AR15" si="3">SUM(AK12:AK14)</f>
        <v>0</v>
      </c>
      <c r="AL15" s="258">
        <f t="shared" si="3"/>
        <v>0</v>
      </c>
      <c r="AM15" s="258">
        <f t="shared" si="3"/>
        <v>0</v>
      </c>
      <c r="AN15" s="258">
        <f t="shared" si="3"/>
        <v>0</v>
      </c>
      <c r="AO15" s="258">
        <f t="shared" si="3"/>
        <v>0</v>
      </c>
      <c r="AP15" s="258">
        <f t="shared" si="3"/>
        <v>0</v>
      </c>
      <c r="AQ15" s="258">
        <f t="shared" si="3"/>
        <v>0</v>
      </c>
      <c r="AR15" s="258">
        <f t="shared" si="3"/>
        <v>0</v>
      </c>
    </row>
    <row r="16" spans="1:44" ht="14.25">
      <c r="A16" s="105"/>
      <c r="B16" s="178"/>
      <c r="C16" s="178"/>
      <c r="D16" s="178"/>
      <c r="E16" s="178"/>
      <c r="F16" s="178"/>
      <c r="G16" s="311"/>
      <c r="H16" s="178"/>
      <c r="I16" s="178"/>
      <c r="J16" s="364"/>
      <c r="K16" s="364"/>
      <c r="L16" s="178"/>
      <c r="M16" s="178"/>
      <c r="N16" s="178"/>
      <c r="O16" s="178"/>
      <c r="P16" s="256"/>
      <c r="Q16" s="256"/>
      <c r="R16" s="256"/>
      <c r="S16" s="256"/>
      <c r="T16" s="222"/>
      <c r="U16" s="363"/>
      <c r="V16" s="363"/>
      <c r="W16" s="222"/>
      <c r="X16" s="222"/>
      <c r="Y16" s="222"/>
      <c r="Z16" s="222"/>
      <c r="AA16" s="222"/>
      <c r="AB16" s="222"/>
      <c r="AC16" s="256"/>
      <c r="AD16" s="256"/>
      <c r="AE16" s="256"/>
      <c r="AF16" s="222"/>
      <c r="AG16" s="222"/>
      <c r="AH16" s="222"/>
      <c r="AI16" s="256"/>
      <c r="AJ16" s="256"/>
      <c r="AK16" s="256"/>
      <c r="AL16" s="222"/>
      <c r="AM16" s="222"/>
      <c r="AN16" s="222"/>
      <c r="AO16" s="256"/>
      <c r="AP16" s="256"/>
      <c r="AQ16" s="256"/>
      <c r="AR16" s="222"/>
    </row>
    <row r="17" spans="1:44" ht="14.25">
      <c r="A17" s="105"/>
      <c r="B17" s="178"/>
      <c r="C17" s="178"/>
      <c r="D17" s="178"/>
      <c r="E17" s="178"/>
      <c r="F17" s="178"/>
      <c r="G17" s="311"/>
      <c r="H17" s="178"/>
      <c r="I17" s="178"/>
      <c r="J17" s="364"/>
      <c r="K17" s="364"/>
      <c r="L17" s="178"/>
      <c r="M17" s="178"/>
      <c r="N17" s="178"/>
      <c r="O17" s="178"/>
      <c r="P17" s="256"/>
      <c r="Q17" s="256"/>
      <c r="R17" s="256"/>
      <c r="S17" s="256"/>
      <c r="T17" s="222"/>
      <c r="U17" s="363"/>
      <c r="V17" s="363"/>
      <c r="W17" s="222"/>
      <c r="X17" s="222"/>
      <c r="Y17" s="222"/>
      <c r="Z17" s="222"/>
      <c r="AA17" s="222"/>
      <c r="AB17" s="222"/>
      <c r="AC17" s="256"/>
      <c r="AD17" s="256"/>
      <c r="AE17" s="256"/>
      <c r="AF17" s="222"/>
      <c r="AG17" s="222"/>
      <c r="AH17" s="222"/>
      <c r="AI17" s="256"/>
      <c r="AJ17" s="256"/>
      <c r="AK17" s="256"/>
      <c r="AL17" s="222"/>
      <c r="AM17" s="222"/>
      <c r="AN17" s="222"/>
      <c r="AO17" s="256"/>
      <c r="AP17" s="256"/>
      <c r="AQ17" s="256"/>
      <c r="AR17" s="222"/>
    </row>
    <row r="18" spans="1:44" s="33" customFormat="1" ht="14.25">
      <c r="A18" s="205"/>
      <c r="B18" s="178" t="s">
        <v>234</v>
      </c>
      <c r="C18" s="178"/>
      <c r="D18" s="178"/>
      <c r="E18" s="178"/>
      <c r="F18" s="178"/>
      <c r="G18" s="311"/>
      <c r="H18" s="178"/>
      <c r="I18" s="178"/>
      <c r="J18" s="364"/>
      <c r="K18" s="364"/>
      <c r="L18" s="178"/>
      <c r="M18" s="178"/>
      <c r="N18" s="178"/>
      <c r="O18" s="178"/>
      <c r="P18" s="224"/>
      <c r="Q18" s="224"/>
      <c r="R18" s="224"/>
      <c r="S18" s="224"/>
      <c r="T18" s="178"/>
      <c r="U18" s="364"/>
      <c r="V18" s="364"/>
      <c r="W18" s="178"/>
      <c r="X18" s="226"/>
      <c r="Y18" s="226"/>
      <c r="Z18" s="226"/>
      <c r="AA18" s="178"/>
      <c r="AB18" s="178"/>
      <c r="AC18" s="178"/>
      <c r="AD18" s="178"/>
      <c r="AE18" s="178"/>
      <c r="AF18" s="226"/>
      <c r="AG18" s="178"/>
      <c r="AH18" s="178"/>
      <c r="AI18" s="178"/>
      <c r="AJ18" s="178"/>
      <c r="AK18" s="178"/>
      <c r="AL18" s="226"/>
      <c r="AM18" s="178"/>
      <c r="AN18" s="178"/>
      <c r="AO18" s="178"/>
      <c r="AP18" s="178"/>
      <c r="AQ18" s="178"/>
      <c r="AR18" s="226"/>
    </row>
    <row r="19" spans="1:44" s="33" customFormat="1" ht="14.25">
      <c r="A19" s="205"/>
      <c r="B19" s="178" t="s">
        <v>235</v>
      </c>
      <c r="C19" s="178"/>
      <c r="D19" s="178"/>
      <c r="E19" s="178"/>
      <c r="F19" s="178"/>
      <c r="G19" s="311"/>
      <c r="H19" s="178"/>
      <c r="I19" s="178"/>
      <c r="J19" s="364"/>
      <c r="K19" s="364"/>
      <c r="L19" s="178"/>
      <c r="M19" s="178"/>
      <c r="N19" s="178"/>
      <c r="O19" s="178"/>
      <c r="P19" s="224"/>
      <c r="Q19" s="224"/>
      <c r="R19" s="224"/>
      <c r="S19" s="224"/>
      <c r="T19" s="178"/>
      <c r="U19" s="364"/>
      <c r="V19" s="364"/>
      <c r="W19" s="178"/>
      <c r="X19" s="226"/>
      <c r="Y19" s="226"/>
      <c r="Z19" s="226"/>
      <c r="AA19" s="178"/>
      <c r="AB19" s="178"/>
      <c r="AC19" s="178"/>
      <c r="AD19" s="178"/>
      <c r="AE19" s="178"/>
      <c r="AF19" s="226"/>
      <c r="AG19" s="178"/>
      <c r="AH19" s="178"/>
      <c r="AI19" s="178"/>
      <c r="AJ19" s="178"/>
      <c r="AK19" s="178"/>
      <c r="AL19" s="226"/>
      <c r="AM19" s="178"/>
      <c r="AN19" s="178"/>
      <c r="AO19" s="178"/>
      <c r="AP19" s="178"/>
      <c r="AQ19" s="178"/>
      <c r="AR19" s="226"/>
    </row>
    <row r="20" spans="1:44" ht="14.25">
      <c r="A20" s="105">
        <v>1</v>
      </c>
      <c r="B20" s="105"/>
      <c r="C20" s="221"/>
      <c r="D20" s="221"/>
      <c r="E20" s="221"/>
      <c r="F20" s="221"/>
      <c r="G20" s="313"/>
      <c r="H20" s="221"/>
      <c r="I20" s="221"/>
      <c r="J20" s="354"/>
      <c r="K20" s="354"/>
      <c r="L20" s="221"/>
      <c r="M20" s="221"/>
      <c r="N20" s="221"/>
      <c r="O20" s="258">
        <f>I20+L20+M20+N20</f>
        <v>0</v>
      </c>
      <c r="P20" s="31"/>
      <c r="Q20" s="31"/>
      <c r="R20" s="31"/>
      <c r="S20" s="31"/>
      <c r="T20" s="31"/>
      <c r="U20" s="356"/>
      <c r="V20" s="356"/>
      <c r="W20" s="253"/>
      <c r="X20" s="258"/>
      <c r="Y20" s="258"/>
      <c r="Z20" s="258">
        <f>T20+W20+X20+Y20</f>
        <v>0</v>
      </c>
      <c r="AA20" s="258">
        <f>C20-P20</f>
        <v>0</v>
      </c>
      <c r="AB20" s="258">
        <f>I20-T20</f>
        <v>0</v>
      </c>
      <c r="AC20" s="258">
        <f t="shared" ref="AC20:AE22" si="4">L20-W20</f>
        <v>0</v>
      </c>
      <c r="AD20" s="258">
        <f t="shared" si="4"/>
        <v>0</v>
      </c>
      <c r="AE20" s="258">
        <f t="shared" si="4"/>
        <v>0</v>
      </c>
      <c r="AF20" s="258">
        <f>AB20+AC20+AD20+AE20</f>
        <v>0</v>
      </c>
      <c r="AG20" s="226"/>
      <c r="AH20" s="256"/>
      <c r="AI20" s="256"/>
      <c r="AJ20" s="256"/>
      <c r="AK20" s="256"/>
      <c r="AL20" s="258">
        <f>AH20+AI20+AJ20+AK20</f>
        <v>0</v>
      </c>
      <c r="AM20" s="226"/>
      <c r="AN20" s="256"/>
      <c r="AO20" s="256"/>
      <c r="AP20" s="256"/>
      <c r="AQ20" s="256"/>
      <c r="AR20" s="258">
        <f>AN20+AO20+AP20+AQ20</f>
        <v>0</v>
      </c>
    </row>
    <row r="21" spans="1:44" ht="14.25">
      <c r="A21" s="105">
        <v>2</v>
      </c>
      <c r="B21" s="105"/>
      <c r="C21" s="221"/>
      <c r="D21" s="221"/>
      <c r="E21" s="221"/>
      <c r="F21" s="221"/>
      <c r="G21" s="313"/>
      <c r="H21" s="221"/>
      <c r="I21" s="221"/>
      <c r="J21" s="354"/>
      <c r="K21" s="354"/>
      <c r="L21" s="221"/>
      <c r="M21" s="221"/>
      <c r="N21" s="221"/>
      <c r="O21" s="258">
        <f>I21+L21+M21+N21</f>
        <v>0</v>
      </c>
      <c r="P21" s="31"/>
      <c r="Q21" s="31"/>
      <c r="R21" s="31"/>
      <c r="S21" s="31"/>
      <c r="T21" s="31"/>
      <c r="U21" s="356"/>
      <c r="V21" s="356"/>
      <c r="W21" s="253"/>
      <c r="X21" s="258"/>
      <c r="Y21" s="258"/>
      <c r="Z21" s="258">
        <f>T21+W21+X21+Y21</f>
        <v>0</v>
      </c>
      <c r="AA21" s="258">
        <f>C21-P21</f>
        <v>0</v>
      </c>
      <c r="AB21" s="258">
        <f>I21-T21</f>
        <v>0</v>
      </c>
      <c r="AC21" s="258">
        <f t="shared" si="4"/>
        <v>0</v>
      </c>
      <c r="AD21" s="258">
        <f t="shared" si="4"/>
        <v>0</v>
      </c>
      <c r="AE21" s="258">
        <f t="shared" si="4"/>
        <v>0</v>
      </c>
      <c r="AF21" s="258">
        <f>AB21+AC21+AD21+AE21</f>
        <v>0</v>
      </c>
      <c r="AG21" s="226"/>
      <c r="AH21" s="256"/>
      <c r="AI21" s="256"/>
      <c r="AJ21" s="256"/>
      <c r="AK21" s="256"/>
      <c r="AL21" s="258">
        <f>AH21+AI21+AJ21+AK21</f>
        <v>0</v>
      </c>
      <c r="AM21" s="226"/>
      <c r="AN21" s="256"/>
      <c r="AO21" s="256"/>
      <c r="AP21" s="256"/>
      <c r="AQ21" s="256"/>
      <c r="AR21" s="258">
        <f>AN21+AO21+AP21+AQ21</f>
        <v>0</v>
      </c>
    </row>
    <row r="22" spans="1:44" ht="14.25">
      <c r="A22" s="105">
        <v>3</v>
      </c>
      <c r="B22" s="105"/>
      <c r="C22" s="221"/>
      <c r="D22" s="221"/>
      <c r="E22" s="221"/>
      <c r="F22" s="221"/>
      <c r="G22" s="313"/>
      <c r="H22" s="221"/>
      <c r="I22" s="221"/>
      <c r="J22" s="354"/>
      <c r="K22" s="354"/>
      <c r="L22" s="221"/>
      <c r="M22" s="221"/>
      <c r="N22" s="221"/>
      <c r="O22" s="258">
        <f>I22+L22+M22+N22</f>
        <v>0</v>
      </c>
      <c r="P22" s="105"/>
      <c r="Q22" s="105"/>
      <c r="R22" s="105"/>
      <c r="S22" s="105"/>
      <c r="T22" s="105"/>
      <c r="U22" s="355"/>
      <c r="V22" s="355"/>
      <c r="W22" s="253"/>
      <c r="X22" s="258"/>
      <c r="Y22" s="258"/>
      <c r="Z22" s="258">
        <f>T22+W22+X22+Y22</f>
        <v>0</v>
      </c>
      <c r="AA22" s="258">
        <f>C22-P22</f>
        <v>0</v>
      </c>
      <c r="AB22" s="258">
        <f>I22-T22</f>
        <v>0</v>
      </c>
      <c r="AC22" s="258">
        <f t="shared" si="4"/>
        <v>0</v>
      </c>
      <c r="AD22" s="258">
        <f t="shared" si="4"/>
        <v>0</v>
      </c>
      <c r="AE22" s="258">
        <f t="shared" si="4"/>
        <v>0</v>
      </c>
      <c r="AF22" s="258">
        <f>AB22+AC22+AD22+AE22</f>
        <v>0</v>
      </c>
      <c r="AG22" s="226"/>
      <c r="AH22" s="256"/>
      <c r="AI22" s="256"/>
      <c r="AJ22" s="256"/>
      <c r="AK22" s="256"/>
      <c r="AL22" s="258">
        <f>AH22+AI22+AJ22+AK22</f>
        <v>0</v>
      </c>
      <c r="AM22" s="226"/>
      <c r="AN22" s="256"/>
      <c r="AO22" s="256"/>
      <c r="AP22" s="256"/>
      <c r="AQ22" s="256"/>
      <c r="AR22" s="258">
        <f>AN22+AO22+AP22+AQ22</f>
        <v>0</v>
      </c>
    </row>
    <row r="23" spans="1:44" s="309" customFormat="1">
      <c r="A23" s="256"/>
      <c r="B23" s="229" t="s">
        <v>279</v>
      </c>
      <c r="C23" s="258">
        <f>SUM(C20:C22)</f>
        <v>0</v>
      </c>
      <c r="D23" s="258" t="s">
        <v>1</v>
      </c>
      <c r="E23" s="258" t="s">
        <v>1</v>
      </c>
      <c r="F23" s="258" t="s">
        <v>1</v>
      </c>
      <c r="G23" s="258" t="s">
        <v>1</v>
      </c>
      <c r="H23" s="258" t="s">
        <v>1</v>
      </c>
      <c r="I23" s="258">
        <f t="shared" ref="I23:P23" si="5">SUM(I20:I22)</f>
        <v>0</v>
      </c>
      <c r="J23" s="357">
        <f t="shared" si="5"/>
        <v>0</v>
      </c>
      <c r="K23" s="357">
        <f t="shared" si="5"/>
        <v>0</v>
      </c>
      <c r="L23" s="258">
        <f t="shared" si="5"/>
        <v>0</v>
      </c>
      <c r="M23" s="258">
        <f t="shared" si="5"/>
        <v>0</v>
      </c>
      <c r="N23" s="258">
        <f t="shared" si="5"/>
        <v>0</v>
      </c>
      <c r="O23" s="258">
        <f t="shared" si="5"/>
        <v>0</v>
      </c>
      <c r="P23" s="258">
        <f t="shared" si="5"/>
        <v>0</v>
      </c>
      <c r="Q23" s="258" t="s">
        <v>1</v>
      </c>
      <c r="R23" s="258" t="s">
        <v>1</v>
      </c>
      <c r="S23" s="258" t="s">
        <v>1</v>
      </c>
      <c r="T23" s="258">
        <f t="shared" ref="T23:AJ23" si="6">SUM(T20:T22)</f>
        <v>0</v>
      </c>
      <c r="U23" s="357">
        <f t="shared" si="6"/>
        <v>0</v>
      </c>
      <c r="V23" s="357">
        <f t="shared" si="6"/>
        <v>0</v>
      </c>
      <c r="W23" s="258">
        <f t="shared" si="6"/>
        <v>0</v>
      </c>
      <c r="X23" s="258">
        <f t="shared" si="6"/>
        <v>0</v>
      </c>
      <c r="Y23" s="258">
        <f t="shared" si="6"/>
        <v>0</v>
      </c>
      <c r="Z23" s="258">
        <f t="shared" si="6"/>
        <v>0</v>
      </c>
      <c r="AA23" s="258">
        <f t="shared" si="6"/>
        <v>0</v>
      </c>
      <c r="AB23" s="258">
        <f t="shared" si="6"/>
        <v>0</v>
      </c>
      <c r="AC23" s="258">
        <f t="shared" si="6"/>
        <v>0</v>
      </c>
      <c r="AD23" s="258">
        <f t="shared" si="6"/>
        <v>0</v>
      </c>
      <c r="AE23" s="258">
        <f t="shared" si="6"/>
        <v>0</v>
      </c>
      <c r="AF23" s="258">
        <f t="shared" si="6"/>
        <v>0</v>
      </c>
      <c r="AG23" s="258">
        <f t="shared" si="6"/>
        <v>0</v>
      </c>
      <c r="AH23" s="258">
        <f t="shared" si="6"/>
        <v>0</v>
      </c>
      <c r="AI23" s="258">
        <f t="shared" si="6"/>
        <v>0</v>
      </c>
      <c r="AJ23" s="258">
        <f t="shared" si="6"/>
        <v>0</v>
      </c>
      <c r="AK23" s="258">
        <f t="shared" ref="AK23:AR23" si="7">SUM(AK20:AK22)</f>
        <v>0</v>
      </c>
      <c r="AL23" s="258">
        <f t="shared" si="7"/>
        <v>0</v>
      </c>
      <c r="AM23" s="258">
        <f t="shared" si="7"/>
        <v>0</v>
      </c>
      <c r="AN23" s="258">
        <f t="shared" si="7"/>
        <v>0</v>
      </c>
      <c r="AO23" s="258">
        <f t="shared" si="7"/>
        <v>0</v>
      </c>
      <c r="AP23" s="258">
        <f t="shared" si="7"/>
        <v>0</v>
      </c>
      <c r="AQ23" s="258">
        <f t="shared" si="7"/>
        <v>0</v>
      </c>
      <c r="AR23" s="258">
        <f t="shared" si="7"/>
        <v>0</v>
      </c>
    </row>
    <row r="24" spans="1:44" s="309" customFormat="1">
      <c r="A24" s="256"/>
      <c r="B24" s="229"/>
      <c r="C24" s="229"/>
      <c r="D24" s="229"/>
      <c r="E24" s="229"/>
      <c r="F24" s="229"/>
      <c r="G24" s="314"/>
      <c r="H24" s="229"/>
      <c r="I24" s="229"/>
      <c r="J24" s="386"/>
      <c r="K24" s="386"/>
      <c r="L24" s="229"/>
      <c r="M24" s="229"/>
      <c r="N24" s="229"/>
      <c r="O24" s="229"/>
      <c r="P24" s="258"/>
      <c r="Q24" s="258"/>
      <c r="R24" s="258"/>
      <c r="S24" s="258"/>
      <c r="T24" s="258"/>
      <c r="U24" s="357"/>
      <c r="V24" s="357"/>
      <c r="W24" s="258"/>
      <c r="X24" s="258"/>
      <c r="Y24" s="258"/>
      <c r="Z24" s="258"/>
      <c r="AA24" s="258"/>
      <c r="AB24" s="258"/>
      <c r="AC24" s="258"/>
      <c r="AD24" s="258"/>
      <c r="AE24" s="258"/>
      <c r="AF24" s="258"/>
      <c r="AG24" s="258"/>
      <c r="AH24" s="258"/>
      <c r="AI24" s="258"/>
      <c r="AJ24" s="258"/>
      <c r="AK24" s="258"/>
      <c r="AL24" s="258"/>
      <c r="AM24" s="258"/>
      <c r="AN24" s="258"/>
      <c r="AO24" s="258"/>
      <c r="AP24" s="258"/>
      <c r="AQ24" s="258"/>
      <c r="AR24" s="258"/>
    </row>
    <row r="25" spans="1:44" s="309" customFormat="1">
      <c r="A25" s="256"/>
      <c r="B25" s="229"/>
      <c r="C25" s="229"/>
      <c r="D25" s="229"/>
      <c r="E25" s="229"/>
      <c r="F25" s="229"/>
      <c r="G25" s="314"/>
      <c r="H25" s="229"/>
      <c r="I25" s="229"/>
      <c r="J25" s="386"/>
      <c r="K25" s="386"/>
      <c r="L25" s="229"/>
      <c r="M25" s="229"/>
      <c r="N25" s="229"/>
      <c r="O25" s="229"/>
      <c r="P25" s="258"/>
      <c r="Q25" s="258"/>
      <c r="R25" s="258"/>
      <c r="S25" s="258"/>
      <c r="T25" s="258"/>
      <c r="U25" s="357"/>
      <c r="V25" s="357"/>
      <c r="W25" s="258"/>
      <c r="X25" s="258"/>
      <c r="Y25" s="258"/>
      <c r="Z25" s="258"/>
      <c r="AA25" s="258"/>
      <c r="AB25" s="258"/>
      <c r="AC25" s="258"/>
      <c r="AD25" s="258"/>
      <c r="AE25" s="258"/>
      <c r="AF25" s="258"/>
      <c r="AG25" s="258"/>
      <c r="AH25" s="258"/>
      <c r="AI25" s="258"/>
      <c r="AJ25" s="258"/>
      <c r="AK25" s="258"/>
      <c r="AL25" s="258"/>
      <c r="AM25" s="258"/>
      <c r="AN25" s="258"/>
      <c r="AO25" s="258"/>
      <c r="AP25" s="258"/>
      <c r="AQ25" s="258"/>
      <c r="AR25" s="258"/>
    </row>
    <row r="26" spans="1:44" s="33" customFormat="1" ht="14.25">
      <c r="A26" s="205"/>
      <c r="B26" s="178" t="s">
        <v>234</v>
      </c>
      <c r="C26" s="178"/>
      <c r="D26" s="178"/>
      <c r="E26" s="178"/>
      <c r="F26" s="178"/>
      <c r="G26" s="311"/>
      <c r="H26" s="178"/>
      <c r="I26" s="178"/>
      <c r="J26" s="364"/>
      <c r="K26" s="364"/>
      <c r="L26" s="178"/>
      <c r="M26" s="178"/>
      <c r="N26" s="178"/>
      <c r="O26" s="178"/>
      <c r="P26" s="224"/>
      <c r="Q26" s="224"/>
      <c r="R26" s="224"/>
      <c r="S26" s="224"/>
      <c r="T26" s="178"/>
      <c r="U26" s="364"/>
      <c r="V26" s="364"/>
      <c r="W26" s="178"/>
      <c r="X26" s="226"/>
      <c r="Y26" s="226"/>
      <c r="Z26" s="226"/>
      <c r="AA26" s="178"/>
      <c r="AB26" s="178"/>
      <c r="AC26" s="178"/>
      <c r="AD26" s="178"/>
      <c r="AE26" s="178"/>
      <c r="AF26" s="226"/>
      <c r="AG26" s="178"/>
      <c r="AH26" s="178"/>
      <c r="AI26" s="178"/>
      <c r="AJ26" s="178"/>
      <c r="AK26" s="178"/>
      <c r="AL26" s="226"/>
      <c r="AM26" s="178"/>
      <c r="AN26" s="178"/>
      <c r="AO26" s="178"/>
      <c r="AP26" s="178"/>
      <c r="AQ26" s="178"/>
      <c r="AR26" s="226"/>
    </row>
    <row r="27" spans="1:44" s="33" customFormat="1" ht="14.25">
      <c r="A27" s="205"/>
      <c r="B27" s="178" t="s">
        <v>235</v>
      </c>
      <c r="C27" s="178"/>
      <c r="D27" s="178"/>
      <c r="E27" s="178"/>
      <c r="F27" s="178"/>
      <c r="G27" s="311"/>
      <c r="H27" s="178"/>
      <c r="I27" s="178"/>
      <c r="J27" s="364"/>
      <c r="K27" s="364"/>
      <c r="L27" s="178"/>
      <c r="M27" s="178"/>
      <c r="N27" s="178"/>
      <c r="O27" s="178"/>
      <c r="P27" s="224"/>
      <c r="Q27" s="224"/>
      <c r="R27" s="224"/>
      <c r="S27" s="224"/>
      <c r="T27" s="178"/>
      <c r="U27" s="364"/>
      <c r="V27" s="364"/>
      <c r="W27" s="178"/>
      <c r="X27" s="226"/>
      <c r="Y27" s="226"/>
      <c r="Z27" s="226"/>
      <c r="AA27" s="178"/>
      <c r="AB27" s="178"/>
      <c r="AC27" s="178"/>
      <c r="AD27" s="178"/>
      <c r="AE27" s="178"/>
      <c r="AF27" s="226"/>
      <c r="AG27" s="178"/>
      <c r="AH27" s="178"/>
      <c r="AI27" s="178"/>
      <c r="AJ27" s="178"/>
      <c r="AK27" s="178"/>
      <c r="AL27" s="226"/>
      <c r="AM27" s="178"/>
      <c r="AN27" s="178"/>
      <c r="AO27" s="178"/>
      <c r="AP27" s="178"/>
      <c r="AQ27" s="178"/>
      <c r="AR27" s="226"/>
    </row>
    <row r="28" spans="1:44" ht="14.25">
      <c r="A28" s="105">
        <v>1</v>
      </c>
      <c r="B28" s="105"/>
      <c r="C28" s="221"/>
      <c r="D28" s="221"/>
      <c r="E28" s="221"/>
      <c r="F28" s="221"/>
      <c r="G28" s="313"/>
      <c r="H28" s="221"/>
      <c r="I28" s="221"/>
      <c r="J28" s="354"/>
      <c r="K28" s="354"/>
      <c r="L28" s="221"/>
      <c r="M28" s="221"/>
      <c r="N28" s="221"/>
      <c r="O28" s="258">
        <f>I28+L28+M28+N28</f>
        <v>0</v>
      </c>
      <c r="P28" s="31"/>
      <c r="Q28" s="31"/>
      <c r="R28" s="31"/>
      <c r="S28" s="31"/>
      <c r="T28" s="31"/>
      <c r="U28" s="356"/>
      <c r="V28" s="356"/>
      <c r="W28" s="253"/>
      <c r="X28" s="258"/>
      <c r="Y28" s="258"/>
      <c r="Z28" s="258">
        <f>T28+W28+X28+Y28</f>
        <v>0</v>
      </c>
      <c r="AA28" s="258">
        <f>C28-P28</f>
        <v>0</v>
      </c>
      <c r="AB28" s="258">
        <f>I28-T28</f>
        <v>0</v>
      </c>
      <c r="AC28" s="258">
        <f t="shared" ref="AC28:AE30" si="8">L28-W28</f>
        <v>0</v>
      </c>
      <c r="AD28" s="258">
        <f t="shared" si="8"/>
        <v>0</v>
      </c>
      <c r="AE28" s="258">
        <f t="shared" si="8"/>
        <v>0</v>
      </c>
      <c r="AF28" s="258">
        <f>AB28+AC28+AD28+AE28</f>
        <v>0</v>
      </c>
      <c r="AG28" s="226"/>
      <c r="AH28" s="256"/>
      <c r="AI28" s="256"/>
      <c r="AJ28" s="256"/>
      <c r="AK28" s="256"/>
      <c r="AL28" s="258">
        <f>AH28+AI28+AJ28+AK28</f>
        <v>0</v>
      </c>
      <c r="AM28" s="226"/>
      <c r="AN28" s="256"/>
      <c r="AO28" s="256"/>
      <c r="AP28" s="256"/>
      <c r="AQ28" s="256"/>
      <c r="AR28" s="258">
        <f>AN28+AO28+AP28+AQ28</f>
        <v>0</v>
      </c>
    </row>
    <row r="29" spans="1:44" ht="14.25">
      <c r="A29" s="105">
        <v>2</v>
      </c>
      <c r="B29" s="105"/>
      <c r="C29" s="221"/>
      <c r="D29" s="221"/>
      <c r="E29" s="221"/>
      <c r="F29" s="221"/>
      <c r="G29" s="313"/>
      <c r="H29" s="221"/>
      <c r="I29" s="221"/>
      <c r="J29" s="354"/>
      <c r="K29" s="354"/>
      <c r="L29" s="221"/>
      <c r="M29" s="221"/>
      <c r="N29" s="221"/>
      <c r="O29" s="258">
        <f>I29+L29+M29+N29</f>
        <v>0</v>
      </c>
      <c r="P29" s="31"/>
      <c r="Q29" s="31"/>
      <c r="R29" s="31"/>
      <c r="S29" s="31"/>
      <c r="T29" s="31"/>
      <c r="U29" s="356"/>
      <c r="V29" s="356"/>
      <c r="W29" s="253"/>
      <c r="X29" s="258"/>
      <c r="Y29" s="258"/>
      <c r="Z29" s="258">
        <f>T29+W29+X29+Y29</f>
        <v>0</v>
      </c>
      <c r="AA29" s="258">
        <f>C29-P29</f>
        <v>0</v>
      </c>
      <c r="AB29" s="258">
        <f>I29-T29</f>
        <v>0</v>
      </c>
      <c r="AC29" s="258">
        <f t="shared" si="8"/>
        <v>0</v>
      </c>
      <c r="AD29" s="258">
        <f t="shared" si="8"/>
        <v>0</v>
      </c>
      <c r="AE29" s="258">
        <f t="shared" si="8"/>
        <v>0</v>
      </c>
      <c r="AF29" s="258">
        <f>AB29+AC29+AD29+AE29</f>
        <v>0</v>
      </c>
      <c r="AG29" s="226"/>
      <c r="AH29" s="256"/>
      <c r="AI29" s="256"/>
      <c r="AJ29" s="256"/>
      <c r="AK29" s="256"/>
      <c r="AL29" s="258">
        <f>AH29+AI29+AJ29+AK29</f>
        <v>0</v>
      </c>
      <c r="AM29" s="226"/>
      <c r="AN29" s="256"/>
      <c r="AO29" s="256"/>
      <c r="AP29" s="256"/>
      <c r="AQ29" s="256"/>
      <c r="AR29" s="258">
        <f>AN29+AO29+AP29+AQ29</f>
        <v>0</v>
      </c>
    </row>
    <row r="30" spans="1:44" ht="14.25">
      <c r="A30" s="105">
        <v>3</v>
      </c>
      <c r="B30" s="105"/>
      <c r="C30" s="221"/>
      <c r="D30" s="221"/>
      <c r="E30" s="221"/>
      <c r="F30" s="221"/>
      <c r="G30" s="313"/>
      <c r="H30" s="221"/>
      <c r="I30" s="221"/>
      <c r="J30" s="354"/>
      <c r="K30" s="354"/>
      <c r="L30" s="221"/>
      <c r="M30" s="221"/>
      <c r="N30" s="221"/>
      <c r="O30" s="258">
        <f>I30+L30+M30+N30</f>
        <v>0</v>
      </c>
      <c r="P30" s="105"/>
      <c r="Q30" s="105"/>
      <c r="R30" s="105"/>
      <c r="S30" s="105"/>
      <c r="T30" s="105"/>
      <c r="U30" s="355"/>
      <c r="V30" s="355"/>
      <c r="W30" s="253"/>
      <c r="X30" s="258"/>
      <c r="Y30" s="258"/>
      <c r="Z30" s="258">
        <f>T30+W30+X30+Y30</f>
        <v>0</v>
      </c>
      <c r="AA30" s="258">
        <f>C30-P30</f>
        <v>0</v>
      </c>
      <c r="AB30" s="258">
        <f>I30-T30</f>
        <v>0</v>
      </c>
      <c r="AC30" s="258">
        <f t="shared" si="8"/>
        <v>0</v>
      </c>
      <c r="AD30" s="258">
        <f t="shared" si="8"/>
        <v>0</v>
      </c>
      <c r="AE30" s="258">
        <f t="shared" si="8"/>
        <v>0</v>
      </c>
      <c r="AF30" s="258">
        <f>AB30+AC30+AD30+AE30</f>
        <v>0</v>
      </c>
      <c r="AG30" s="226"/>
      <c r="AH30" s="256"/>
      <c r="AI30" s="256"/>
      <c r="AJ30" s="256"/>
      <c r="AK30" s="256"/>
      <c r="AL30" s="258">
        <f>AH30+AI30+AJ30+AK30</f>
        <v>0</v>
      </c>
      <c r="AM30" s="226"/>
      <c r="AN30" s="256"/>
      <c r="AO30" s="256"/>
      <c r="AP30" s="256"/>
      <c r="AQ30" s="256"/>
      <c r="AR30" s="258">
        <f>AN30+AO30+AP30+AQ30</f>
        <v>0</v>
      </c>
    </row>
    <row r="31" spans="1:44" s="309" customFormat="1">
      <c r="A31" s="256"/>
      <c r="B31" s="229" t="s">
        <v>279</v>
      </c>
      <c r="C31" s="258">
        <f>SUM(C28:C30)</f>
        <v>0</v>
      </c>
      <c r="D31" s="258" t="s">
        <v>1</v>
      </c>
      <c r="E31" s="258" t="s">
        <v>1</v>
      </c>
      <c r="F31" s="258" t="s">
        <v>1</v>
      </c>
      <c r="G31" s="258" t="s">
        <v>1</v>
      </c>
      <c r="H31" s="258" t="s">
        <v>1</v>
      </c>
      <c r="I31" s="258">
        <f t="shared" ref="I31:P31" si="9">SUM(I28:I30)</f>
        <v>0</v>
      </c>
      <c r="J31" s="357">
        <f t="shared" si="9"/>
        <v>0</v>
      </c>
      <c r="K31" s="357">
        <f t="shared" si="9"/>
        <v>0</v>
      </c>
      <c r="L31" s="258">
        <f t="shared" si="9"/>
        <v>0</v>
      </c>
      <c r="M31" s="258">
        <f t="shared" si="9"/>
        <v>0</v>
      </c>
      <c r="N31" s="258">
        <f t="shared" si="9"/>
        <v>0</v>
      </c>
      <c r="O31" s="258">
        <f t="shared" si="9"/>
        <v>0</v>
      </c>
      <c r="P31" s="258">
        <f t="shared" si="9"/>
        <v>0</v>
      </c>
      <c r="Q31" s="258" t="s">
        <v>1</v>
      </c>
      <c r="R31" s="258" t="s">
        <v>1</v>
      </c>
      <c r="S31" s="258" t="s">
        <v>1</v>
      </c>
      <c r="T31" s="258">
        <f t="shared" ref="T31:AJ31" si="10">SUM(T28:T30)</f>
        <v>0</v>
      </c>
      <c r="U31" s="357">
        <f t="shared" si="10"/>
        <v>0</v>
      </c>
      <c r="V31" s="357">
        <f t="shared" si="10"/>
        <v>0</v>
      </c>
      <c r="W31" s="258">
        <f t="shared" si="10"/>
        <v>0</v>
      </c>
      <c r="X31" s="258">
        <f t="shared" si="10"/>
        <v>0</v>
      </c>
      <c r="Y31" s="258">
        <f t="shared" si="10"/>
        <v>0</v>
      </c>
      <c r="Z31" s="258">
        <f t="shared" si="10"/>
        <v>0</v>
      </c>
      <c r="AA31" s="258">
        <f t="shared" si="10"/>
        <v>0</v>
      </c>
      <c r="AB31" s="258">
        <f t="shared" si="10"/>
        <v>0</v>
      </c>
      <c r="AC31" s="258">
        <f t="shared" si="10"/>
        <v>0</v>
      </c>
      <c r="AD31" s="258">
        <f t="shared" si="10"/>
        <v>0</v>
      </c>
      <c r="AE31" s="258">
        <f t="shared" si="10"/>
        <v>0</v>
      </c>
      <c r="AF31" s="258">
        <f t="shared" si="10"/>
        <v>0</v>
      </c>
      <c r="AG31" s="258">
        <f t="shared" si="10"/>
        <v>0</v>
      </c>
      <c r="AH31" s="258">
        <f t="shared" si="10"/>
        <v>0</v>
      </c>
      <c r="AI31" s="258">
        <f t="shared" si="10"/>
        <v>0</v>
      </c>
      <c r="AJ31" s="258">
        <f t="shared" si="10"/>
        <v>0</v>
      </c>
      <c r="AK31" s="258">
        <f t="shared" ref="AK31:AR31" si="11">SUM(AK28:AK30)</f>
        <v>0</v>
      </c>
      <c r="AL31" s="258">
        <f t="shared" si="11"/>
        <v>0</v>
      </c>
      <c r="AM31" s="258">
        <f t="shared" si="11"/>
        <v>0</v>
      </c>
      <c r="AN31" s="258">
        <f t="shared" si="11"/>
        <v>0</v>
      </c>
      <c r="AO31" s="258">
        <f t="shared" si="11"/>
        <v>0</v>
      </c>
      <c r="AP31" s="258">
        <f t="shared" si="11"/>
        <v>0</v>
      </c>
      <c r="AQ31" s="258">
        <f t="shared" si="11"/>
        <v>0</v>
      </c>
      <c r="AR31" s="258">
        <f t="shared" si="11"/>
        <v>0</v>
      </c>
    </row>
    <row r="32" spans="1:44" ht="14.25">
      <c r="A32" s="105"/>
      <c r="B32" s="105"/>
      <c r="C32" s="105"/>
      <c r="D32" s="105"/>
      <c r="E32" s="105"/>
      <c r="F32" s="105"/>
      <c r="G32" s="269"/>
      <c r="H32" s="105"/>
      <c r="I32" s="105"/>
      <c r="J32" s="355"/>
      <c r="K32" s="355"/>
      <c r="L32" s="105"/>
      <c r="M32" s="105"/>
      <c r="N32" s="105"/>
      <c r="O32" s="105"/>
      <c r="P32" s="256"/>
      <c r="Q32" s="256"/>
      <c r="R32" s="256"/>
      <c r="S32" s="256"/>
      <c r="T32" s="222"/>
      <c r="U32" s="382"/>
      <c r="V32" s="382"/>
      <c r="W32" s="222"/>
      <c r="X32" s="222"/>
      <c r="Y32" s="222"/>
      <c r="Z32" s="222"/>
      <c r="AA32" s="222"/>
      <c r="AB32" s="222"/>
      <c r="AC32" s="222"/>
      <c r="AD32" s="222"/>
      <c r="AE32" s="222"/>
      <c r="AF32" s="222"/>
      <c r="AG32" s="222"/>
      <c r="AH32" s="222"/>
      <c r="AI32" s="222"/>
      <c r="AJ32" s="222"/>
      <c r="AK32" s="222"/>
      <c r="AL32" s="222"/>
      <c r="AM32" s="222"/>
      <c r="AN32" s="222"/>
      <c r="AO32" s="222"/>
      <c r="AP32" s="222"/>
      <c r="AQ32" s="222"/>
      <c r="AR32" s="222"/>
    </row>
    <row r="33" spans="1:44" s="310" customFormat="1" ht="27">
      <c r="A33" s="255"/>
      <c r="B33" s="223" t="s">
        <v>331</v>
      </c>
      <c r="C33" s="226">
        <f>C15+C23+C31</f>
        <v>0</v>
      </c>
      <c r="D33" s="316" t="s">
        <v>1</v>
      </c>
      <c r="E33" s="316" t="s">
        <v>1</v>
      </c>
      <c r="F33" s="316" t="s">
        <v>1</v>
      </c>
      <c r="G33" s="316" t="s">
        <v>1</v>
      </c>
      <c r="H33" s="316" t="s">
        <v>1</v>
      </c>
      <c r="I33" s="226">
        <f t="shared" ref="I33:AR33" si="12">I15+I23+I31</f>
        <v>0</v>
      </c>
      <c r="J33" s="359">
        <f t="shared" si="12"/>
        <v>0</v>
      </c>
      <c r="K33" s="359">
        <f t="shared" si="12"/>
        <v>0</v>
      </c>
      <c r="L33" s="226">
        <f t="shared" si="12"/>
        <v>0</v>
      </c>
      <c r="M33" s="226">
        <f t="shared" si="12"/>
        <v>0</v>
      </c>
      <c r="N33" s="226">
        <f t="shared" si="12"/>
        <v>0</v>
      </c>
      <c r="O33" s="226">
        <f t="shared" si="12"/>
        <v>0</v>
      </c>
      <c r="P33" s="226">
        <f t="shared" si="12"/>
        <v>0</v>
      </c>
      <c r="Q33" s="258" t="s">
        <v>1</v>
      </c>
      <c r="R33" s="258" t="s">
        <v>1</v>
      </c>
      <c r="S33" s="258" t="s">
        <v>1</v>
      </c>
      <c r="T33" s="226">
        <f t="shared" si="12"/>
        <v>0</v>
      </c>
      <c r="U33" s="359">
        <f t="shared" si="12"/>
        <v>0</v>
      </c>
      <c r="V33" s="359">
        <f t="shared" si="12"/>
        <v>0</v>
      </c>
      <c r="W33" s="226">
        <f t="shared" si="12"/>
        <v>0</v>
      </c>
      <c r="X33" s="226">
        <f t="shared" si="12"/>
        <v>0</v>
      </c>
      <c r="Y33" s="226">
        <f t="shared" si="12"/>
        <v>0</v>
      </c>
      <c r="Z33" s="226">
        <f t="shared" si="12"/>
        <v>0</v>
      </c>
      <c r="AA33" s="226">
        <f t="shared" si="12"/>
        <v>0</v>
      </c>
      <c r="AB33" s="226">
        <f t="shared" si="12"/>
        <v>0</v>
      </c>
      <c r="AC33" s="226">
        <f t="shared" si="12"/>
        <v>0</v>
      </c>
      <c r="AD33" s="226">
        <f t="shared" si="12"/>
        <v>0</v>
      </c>
      <c r="AE33" s="226">
        <f t="shared" si="12"/>
        <v>0</v>
      </c>
      <c r="AF33" s="226">
        <f t="shared" si="12"/>
        <v>0</v>
      </c>
      <c r="AG33" s="226">
        <f t="shared" si="12"/>
        <v>0</v>
      </c>
      <c r="AH33" s="226">
        <f t="shared" si="12"/>
        <v>0</v>
      </c>
      <c r="AI33" s="226">
        <f t="shared" si="12"/>
        <v>0</v>
      </c>
      <c r="AJ33" s="226">
        <f t="shared" si="12"/>
        <v>0</v>
      </c>
      <c r="AK33" s="226">
        <f t="shared" si="12"/>
        <v>0</v>
      </c>
      <c r="AL33" s="226">
        <f t="shared" si="12"/>
        <v>0</v>
      </c>
      <c r="AM33" s="226">
        <f t="shared" si="12"/>
        <v>0</v>
      </c>
      <c r="AN33" s="226">
        <f t="shared" si="12"/>
        <v>0</v>
      </c>
      <c r="AO33" s="226">
        <f t="shared" si="12"/>
        <v>0</v>
      </c>
      <c r="AP33" s="226">
        <f t="shared" si="12"/>
        <v>0</v>
      </c>
      <c r="AQ33" s="226">
        <f t="shared" si="12"/>
        <v>0</v>
      </c>
      <c r="AR33" s="226">
        <f t="shared" si="12"/>
        <v>0</v>
      </c>
    </row>
    <row r="35" spans="1:44" s="5" customFormat="1">
      <c r="A35" s="4"/>
      <c r="B35" s="5" t="s">
        <v>239</v>
      </c>
    </row>
    <row r="36" spans="1:44" s="5" customFormat="1" ht="27.75" customHeight="1">
      <c r="A36" s="4"/>
      <c r="B36" s="162" t="s">
        <v>477</v>
      </c>
      <c r="C36" s="162"/>
      <c r="D36" s="298"/>
      <c r="E36" s="298"/>
      <c r="F36" s="298"/>
      <c r="G36" s="298"/>
    </row>
    <row r="37" spans="1:44" s="5" customFormat="1" ht="29.25" customHeight="1">
      <c r="A37" s="4"/>
      <c r="B37" s="595" t="s">
        <v>500</v>
      </c>
      <c r="C37" s="298"/>
      <c r="D37" s="298"/>
      <c r="E37" s="298"/>
      <c r="F37" s="298"/>
      <c r="G37" s="298"/>
    </row>
    <row r="40" spans="1:44">
      <c r="P40" s="161"/>
      <c r="Q40" s="161"/>
      <c r="R40" s="161"/>
      <c r="S40" s="161"/>
      <c r="T40" s="161"/>
      <c r="AA40" s="161"/>
      <c r="AB40" s="161"/>
    </row>
    <row r="41" spans="1:44" ht="11.25" customHeight="1">
      <c r="P41" s="161"/>
      <c r="Q41" s="161"/>
      <c r="R41" s="161"/>
      <c r="S41" s="161"/>
      <c r="T41" s="161"/>
      <c r="AA41" s="161"/>
      <c r="AB41" s="161"/>
    </row>
    <row r="42" spans="1:44" ht="11.25" customHeight="1"/>
  </sheetData>
  <mergeCells count="5">
    <mergeCell ref="C5:O5"/>
    <mergeCell ref="P5:Z5"/>
    <mergeCell ref="AG5:AL5"/>
    <mergeCell ref="AM5:AP5"/>
    <mergeCell ref="AA5:AF5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rgb="FFFF0000"/>
  </sheetPr>
  <dimension ref="A1:AF45"/>
  <sheetViews>
    <sheetView workbookViewId="0">
      <selection activeCell="G14" sqref="G14"/>
    </sheetView>
  </sheetViews>
  <sheetFormatPr defaultRowHeight="13.5"/>
  <cols>
    <col min="1" max="1" width="3.5703125" style="4" customWidth="1"/>
    <col min="2" max="2" width="27.28515625" style="5" customWidth="1"/>
    <col min="3" max="3" width="16.5703125" style="5" customWidth="1"/>
    <col min="4" max="4" width="11.42578125" style="5" customWidth="1"/>
    <col min="5" max="5" width="9" style="5" customWidth="1"/>
    <col min="6" max="6" width="10.5703125" style="5" customWidth="1"/>
    <col min="7" max="7" width="11.42578125" style="5" customWidth="1"/>
    <col min="8" max="8" width="11.85546875" style="5" customWidth="1"/>
    <col min="9" max="9" width="10.5703125" style="5" customWidth="1"/>
    <col min="10" max="10" width="13.85546875" style="5" customWidth="1"/>
    <col min="11" max="13" width="11.28515625" style="5" customWidth="1"/>
    <col min="14" max="14" width="12.28515625" style="5" customWidth="1"/>
    <col min="15" max="16384" width="9.140625" style="5"/>
  </cols>
  <sheetData>
    <row r="1" spans="1:32" ht="16.5">
      <c r="A1" s="32"/>
      <c r="B1" s="214" t="s">
        <v>226</v>
      </c>
      <c r="C1" s="33"/>
      <c r="D1" s="33"/>
      <c r="E1" s="33"/>
      <c r="F1" s="33"/>
      <c r="G1" s="33"/>
      <c r="H1" s="32"/>
      <c r="I1" s="137" t="s">
        <v>281</v>
      </c>
      <c r="J1" s="33"/>
      <c r="K1" s="33"/>
      <c r="L1" s="33"/>
      <c r="M1" s="33"/>
      <c r="N1" s="33"/>
      <c r="O1" s="138"/>
      <c r="P1" s="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</row>
    <row r="2" spans="1:32" ht="22.7" customHeight="1" thickBot="1">
      <c r="A2" s="32"/>
      <c r="B2" s="24"/>
      <c r="C2" s="158"/>
      <c r="D2" s="158"/>
      <c r="E2" s="158"/>
      <c r="F2" s="158"/>
      <c r="G2" s="158"/>
      <c r="I2" s="417" t="s">
        <v>27</v>
      </c>
      <c r="J2" s="152"/>
      <c r="K2" s="152"/>
      <c r="L2" s="152"/>
      <c r="M2" s="152"/>
      <c r="N2" s="152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</row>
    <row r="3" spans="1:32" s="162" customFormat="1">
      <c r="A3" s="32"/>
      <c r="B3" s="418" t="s">
        <v>28</v>
      </c>
      <c r="C3" s="138"/>
      <c r="D3" s="138"/>
      <c r="E3" s="138"/>
      <c r="F3" s="33"/>
      <c r="G3" s="33"/>
      <c r="H3" s="33"/>
      <c r="I3" s="161"/>
      <c r="J3" s="36"/>
      <c r="K3" s="33"/>
      <c r="L3" s="33"/>
      <c r="M3" s="33"/>
      <c r="N3" s="36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</row>
    <row r="4" spans="1:32" s="162" customFormat="1" ht="22.7" customHeight="1">
      <c r="A4" s="32"/>
      <c r="B4" s="160"/>
      <c r="C4" s="138"/>
      <c r="D4" s="138"/>
      <c r="E4" s="138"/>
      <c r="F4" s="33"/>
      <c r="G4" s="160"/>
      <c r="H4" s="33"/>
      <c r="I4" s="33"/>
      <c r="J4" s="44" t="s">
        <v>224</v>
      </c>
      <c r="K4" s="33"/>
      <c r="L4" s="33"/>
      <c r="M4" s="33"/>
      <c r="N4" s="161"/>
      <c r="O4" s="36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</row>
    <row r="5" spans="1:32" s="342" customFormat="1" ht="14.25">
      <c r="A5" s="260"/>
      <c r="B5" s="339"/>
      <c r="C5" s="340"/>
      <c r="D5" s="341"/>
      <c r="E5" s="341"/>
      <c r="F5" s="341"/>
      <c r="G5" s="343" t="s">
        <v>405</v>
      </c>
      <c r="H5" s="341"/>
      <c r="I5" s="341"/>
      <c r="J5" s="341"/>
      <c r="K5" s="341"/>
      <c r="L5" s="340"/>
      <c r="M5" s="979" t="s">
        <v>360</v>
      </c>
      <c r="N5" s="979"/>
      <c r="O5" s="979"/>
      <c r="P5" s="979"/>
      <c r="Q5" s="980"/>
      <c r="R5" s="979" t="s">
        <v>225</v>
      </c>
      <c r="S5" s="979"/>
      <c r="T5" s="979"/>
      <c r="U5" s="979"/>
      <c r="V5" s="979"/>
      <c r="W5" s="978" t="s">
        <v>432</v>
      </c>
      <c r="X5" s="979"/>
      <c r="Y5" s="979"/>
      <c r="Z5" s="979"/>
      <c r="AA5" s="979"/>
      <c r="AB5" s="978" t="s">
        <v>461</v>
      </c>
      <c r="AC5" s="979"/>
      <c r="AD5" s="979"/>
      <c r="AE5" s="979"/>
      <c r="AF5" s="980"/>
    </row>
    <row r="6" spans="1:32" s="162" customFormat="1" ht="93.75">
      <c r="A6" s="221" t="s">
        <v>113</v>
      </c>
      <c r="B6" s="67" t="s">
        <v>227</v>
      </c>
      <c r="C6" s="67" t="s">
        <v>228</v>
      </c>
      <c r="D6" s="67" t="s">
        <v>229</v>
      </c>
      <c r="E6" s="67" t="s">
        <v>230</v>
      </c>
      <c r="F6" s="561" t="s">
        <v>406</v>
      </c>
      <c r="G6" s="67" t="s">
        <v>219</v>
      </c>
      <c r="H6" s="299" t="s">
        <v>341</v>
      </c>
      <c r="I6" s="67" t="s">
        <v>231</v>
      </c>
      <c r="J6" s="67" t="s">
        <v>232</v>
      </c>
      <c r="K6" s="67" t="s">
        <v>269</v>
      </c>
      <c r="L6" s="561" t="s">
        <v>386</v>
      </c>
      <c r="M6" s="67" t="s">
        <v>219</v>
      </c>
      <c r="N6" s="67" t="s">
        <v>302</v>
      </c>
      <c r="O6" s="67" t="s">
        <v>231</v>
      </c>
      <c r="P6" s="67" t="s">
        <v>232</v>
      </c>
      <c r="Q6" s="67" t="s">
        <v>269</v>
      </c>
      <c r="R6" s="67" t="s">
        <v>219</v>
      </c>
      <c r="S6" s="67" t="s">
        <v>302</v>
      </c>
      <c r="T6" s="67" t="s">
        <v>231</v>
      </c>
      <c r="U6" s="67" t="s">
        <v>232</v>
      </c>
      <c r="V6" s="67" t="s">
        <v>269</v>
      </c>
      <c r="W6" s="67" t="s">
        <v>219</v>
      </c>
      <c r="X6" s="67" t="s">
        <v>302</v>
      </c>
      <c r="Y6" s="67" t="s">
        <v>231</v>
      </c>
      <c r="Z6" s="67" t="s">
        <v>232</v>
      </c>
      <c r="AA6" s="67" t="s">
        <v>269</v>
      </c>
      <c r="AB6" s="67" t="s">
        <v>219</v>
      </c>
      <c r="AC6" s="67" t="s">
        <v>302</v>
      </c>
      <c r="AD6" s="67" t="s">
        <v>231</v>
      </c>
      <c r="AE6" s="67" t="s">
        <v>232</v>
      </c>
      <c r="AF6" s="67" t="s">
        <v>269</v>
      </c>
    </row>
    <row r="7" spans="1:32" s="37" customFormat="1" ht="12.75">
      <c r="A7" s="127">
        <v>1</v>
      </c>
      <c r="B7" s="127">
        <v>2</v>
      </c>
      <c r="C7" s="127">
        <v>3</v>
      </c>
      <c r="D7" s="127">
        <v>4</v>
      </c>
      <c r="E7" s="127">
        <v>5</v>
      </c>
      <c r="F7" s="127">
        <v>6</v>
      </c>
      <c r="G7" s="127">
        <v>7</v>
      </c>
      <c r="H7" s="127">
        <v>8</v>
      </c>
      <c r="I7" s="127">
        <v>9</v>
      </c>
      <c r="J7" s="127">
        <v>10</v>
      </c>
      <c r="K7" s="127">
        <v>11</v>
      </c>
      <c r="L7" s="127">
        <v>12</v>
      </c>
      <c r="M7" s="127">
        <v>13</v>
      </c>
      <c r="N7" s="127">
        <v>14</v>
      </c>
      <c r="O7" s="127">
        <v>15</v>
      </c>
      <c r="P7" s="127">
        <v>16</v>
      </c>
      <c r="Q7" s="127">
        <v>17</v>
      </c>
      <c r="R7" s="127">
        <v>18</v>
      </c>
      <c r="S7" s="127">
        <v>19</v>
      </c>
      <c r="T7" s="127">
        <v>20</v>
      </c>
      <c r="U7" s="127">
        <v>21</v>
      </c>
      <c r="V7" s="127">
        <v>22</v>
      </c>
      <c r="W7" s="127">
        <v>23</v>
      </c>
      <c r="X7" s="127">
        <v>24</v>
      </c>
      <c r="Y7" s="127">
        <v>25</v>
      </c>
      <c r="Z7" s="127">
        <v>26</v>
      </c>
      <c r="AA7" s="127">
        <v>27</v>
      </c>
      <c r="AB7" s="127">
        <v>28</v>
      </c>
      <c r="AC7" s="127">
        <v>29</v>
      </c>
      <c r="AD7" s="127">
        <v>30</v>
      </c>
      <c r="AE7" s="127">
        <v>31</v>
      </c>
      <c r="AF7" s="127">
        <v>32</v>
      </c>
    </row>
    <row r="8" spans="1:32" ht="40.5">
      <c r="A8" s="222" t="s">
        <v>2</v>
      </c>
      <c r="B8" s="223" t="s">
        <v>494</v>
      </c>
      <c r="C8" s="224"/>
      <c r="D8" s="224"/>
      <c r="E8" s="224"/>
      <c r="F8" s="224"/>
      <c r="G8" s="178"/>
      <c r="H8" s="224"/>
      <c r="I8" s="224"/>
      <c r="J8" s="224"/>
      <c r="K8" s="224"/>
      <c r="L8" s="224"/>
      <c r="M8" s="178"/>
      <c r="N8" s="224"/>
      <c r="O8" s="224"/>
      <c r="P8" s="224"/>
      <c r="Q8" s="178"/>
      <c r="R8" s="224"/>
      <c r="S8" s="178"/>
      <c r="T8" s="224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</row>
    <row r="9" spans="1:32">
      <c r="A9" s="205"/>
      <c r="B9" s="178" t="s">
        <v>125</v>
      </c>
      <c r="C9" s="224"/>
      <c r="D9" s="224"/>
      <c r="E9" s="224"/>
      <c r="F9" s="224"/>
      <c r="G9" s="178"/>
      <c r="H9" s="224"/>
      <c r="I9" s="224"/>
      <c r="J9" s="224"/>
      <c r="K9" s="224"/>
      <c r="L9" s="224"/>
      <c r="M9" s="178"/>
      <c r="N9" s="224"/>
      <c r="O9" s="224"/>
      <c r="P9" s="224"/>
      <c r="Q9" s="178"/>
      <c r="R9" s="224"/>
      <c r="S9" s="178"/>
      <c r="T9" s="224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</row>
    <row r="10" spans="1:32">
      <c r="A10" s="205">
        <v>1</v>
      </c>
      <c r="B10" s="105"/>
      <c r="C10" s="205"/>
      <c r="D10" s="205"/>
      <c r="E10" s="205"/>
      <c r="F10" s="205"/>
      <c r="G10" s="105"/>
      <c r="H10" s="105"/>
      <c r="I10" s="105"/>
      <c r="J10" s="105"/>
      <c r="K10" s="224">
        <f>H10+I10+J10</f>
        <v>0</v>
      </c>
      <c r="L10" s="224"/>
      <c r="M10" s="105"/>
      <c r="N10" s="205"/>
      <c r="O10" s="205"/>
      <c r="P10" s="205"/>
      <c r="Q10" s="224">
        <f>N10+O10+P10</f>
        <v>0</v>
      </c>
      <c r="R10" s="224">
        <f t="shared" ref="R10:U12" si="0">G10-M10</f>
        <v>0</v>
      </c>
      <c r="S10" s="224">
        <f t="shared" si="0"/>
        <v>0</v>
      </c>
      <c r="T10" s="224">
        <f t="shared" si="0"/>
        <v>0</v>
      </c>
      <c r="U10" s="224">
        <f t="shared" si="0"/>
        <v>0</v>
      </c>
      <c r="V10" s="224">
        <f>S10+T10+U10</f>
        <v>0</v>
      </c>
      <c r="W10" s="105"/>
      <c r="X10" s="205"/>
      <c r="Y10" s="205"/>
      <c r="Z10" s="205"/>
      <c r="AA10" s="224">
        <f>X10+Y10+Z10</f>
        <v>0</v>
      </c>
      <c r="AB10" s="105"/>
      <c r="AC10" s="205"/>
      <c r="AD10" s="205"/>
      <c r="AE10" s="205"/>
      <c r="AF10" s="224">
        <f>AC10+AD10+AE10</f>
        <v>0</v>
      </c>
    </row>
    <row r="11" spans="1:32">
      <c r="A11" s="205">
        <v>2</v>
      </c>
      <c r="B11" s="105"/>
      <c r="C11" s="205"/>
      <c r="D11" s="205"/>
      <c r="E11" s="205"/>
      <c r="F11" s="205"/>
      <c r="G11" s="105"/>
      <c r="H11" s="105"/>
      <c r="I11" s="105"/>
      <c r="J11" s="105"/>
      <c r="K11" s="224">
        <f>H11+I11+J11</f>
        <v>0</v>
      </c>
      <c r="L11" s="224"/>
      <c r="M11" s="105"/>
      <c r="N11" s="205"/>
      <c r="O11" s="205"/>
      <c r="P11" s="205"/>
      <c r="Q11" s="224">
        <f>N11+O11+P11</f>
        <v>0</v>
      </c>
      <c r="R11" s="224">
        <f t="shared" si="0"/>
        <v>0</v>
      </c>
      <c r="S11" s="224">
        <f t="shared" si="0"/>
        <v>0</v>
      </c>
      <c r="T11" s="224">
        <f t="shared" si="0"/>
        <v>0</v>
      </c>
      <c r="U11" s="224">
        <f t="shared" si="0"/>
        <v>0</v>
      </c>
      <c r="V11" s="224">
        <f>S11+T11+U11</f>
        <v>0</v>
      </c>
      <c r="W11" s="105"/>
      <c r="X11" s="205"/>
      <c r="Y11" s="205"/>
      <c r="Z11" s="205"/>
      <c r="AA11" s="224">
        <f>X11+Y11+Z11</f>
        <v>0</v>
      </c>
      <c r="AB11" s="105"/>
      <c r="AC11" s="205"/>
      <c r="AD11" s="205"/>
      <c r="AE11" s="205"/>
      <c r="AF11" s="224">
        <f>AC11+AD11+AE11</f>
        <v>0</v>
      </c>
    </row>
    <row r="12" spans="1:32">
      <c r="A12" s="205">
        <v>3</v>
      </c>
      <c r="B12" s="225"/>
      <c r="C12" s="205"/>
      <c r="D12" s="205"/>
      <c r="E12" s="205"/>
      <c r="F12" s="205"/>
      <c r="G12" s="105"/>
      <c r="H12" s="105"/>
      <c r="I12" s="105"/>
      <c r="J12" s="105"/>
      <c r="K12" s="224">
        <f>H12+I12+J12</f>
        <v>0</v>
      </c>
      <c r="L12" s="224"/>
      <c r="M12" s="105"/>
      <c r="N12" s="205"/>
      <c r="O12" s="205"/>
      <c r="P12" s="205"/>
      <c r="Q12" s="224">
        <f>N12+O12+P12</f>
        <v>0</v>
      </c>
      <c r="R12" s="224">
        <f t="shared" si="0"/>
        <v>0</v>
      </c>
      <c r="S12" s="224">
        <f t="shared" si="0"/>
        <v>0</v>
      </c>
      <c r="T12" s="224">
        <f t="shared" si="0"/>
        <v>0</v>
      </c>
      <c r="U12" s="224">
        <f t="shared" si="0"/>
        <v>0</v>
      </c>
      <c r="V12" s="224">
        <f>S12+T12+U12</f>
        <v>0</v>
      </c>
      <c r="W12" s="105"/>
      <c r="X12" s="205"/>
      <c r="Y12" s="205"/>
      <c r="Z12" s="205"/>
      <c r="AA12" s="224">
        <f>X12+Y12+Z12</f>
        <v>0</v>
      </c>
      <c r="AB12" s="105"/>
      <c r="AC12" s="205"/>
      <c r="AD12" s="205"/>
      <c r="AE12" s="205"/>
      <c r="AF12" s="224">
        <f>AC12+AD12+AE12</f>
        <v>0</v>
      </c>
    </row>
    <row r="13" spans="1:32" s="227" customFormat="1" ht="14.25">
      <c r="A13" s="222"/>
      <c r="B13" s="230" t="s">
        <v>279</v>
      </c>
      <c r="C13" s="226" t="s">
        <v>1</v>
      </c>
      <c r="D13" s="226" t="s">
        <v>1</v>
      </c>
      <c r="E13" s="226" t="s">
        <v>1</v>
      </c>
      <c r="F13" s="226" t="s">
        <v>1</v>
      </c>
      <c r="G13" s="226">
        <f>SUM(G10:G12)</f>
        <v>0</v>
      </c>
      <c r="H13" s="226">
        <f>SUM(H10:H12)</f>
        <v>0</v>
      </c>
      <c r="I13" s="226">
        <f>SUM(I10:I12)</f>
        <v>0</v>
      </c>
      <c r="J13" s="226">
        <f>SUM(J10:J12)</f>
        <v>0</v>
      </c>
      <c r="K13" s="226">
        <f>SUM(K10:K12)</f>
        <v>0</v>
      </c>
      <c r="L13" s="226" t="s">
        <v>1</v>
      </c>
      <c r="M13" s="226">
        <f t="shared" ref="M13:AF13" si="1">SUM(M10:M12)</f>
        <v>0</v>
      </c>
      <c r="N13" s="226">
        <f t="shared" si="1"/>
        <v>0</v>
      </c>
      <c r="O13" s="226">
        <f t="shared" si="1"/>
        <v>0</v>
      </c>
      <c r="P13" s="226">
        <f t="shared" si="1"/>
        <v>0</v>
      </c>
      <c r="Q13" s="226">
        <f t="shared" si="1"/>
        <v>0</v>
      </c>
      <c r="R13" s="226">
        <f t="shared" si="1"/>
        <v>0</v>
      </c>
      <c r="S13" s="226">
        <f t="shared" si="1"/>
        <v>0</v>
      </c>
      <c r="T13" s="226">
        <f t="shared" si="1"/>
        <v>0</v>
      </c>
      <c r="U13" s="226">
        <f t="shared" si="1"/>
        <v>0</v>
      </c>
      <c r="V13" s="226">
        <f t="shared" si="1"/>
        <v>0</v>
      </c>
      <c r="W13" s="226">
        <f t="shared" si="1"/>
        <v>0</v>
      </c>
      <c r="X13" s="226">
        <f t="shared" si="1"/>
        <v>0</v>
      </c>
      <c r="Y13" s="226">
        <f t="shared" si="1"/>
        <v>0</v>
      </c>
      <c r="Z13" s="226">
        <f t="shared" si="1"/>
        <v>0</v>
      </c>
      <c r="AA13" s="226">
        <f t="shared" si="1"/>
        <v>0</v>
      </c>
      <c r="AB13" s="226">
        <f t="shared" si="1"/>
        <v>0</v>
      </c>
      <c r="AC13" s="226">
        <f t="shared" si="1"/>
        <v>0</v>
      </c>
      <c r="AD13" s="226">
        <f t="shared" si="1"/>
        <v>0</v>
      </c>
      <c r="AE13" s="226">
        <f t="shared" si="1"/>
        <v>0</v>
      </c>
      <c r="AF13" s="226">
        <f t="shared" si="1"/>
        <v>0</v>
      </c>
    </row>
    <row r="14" spans="1:32">
      <c r="A14" s="205"/>
      <c r="B14" s="178"/>
      <c r="C14" s="224"/>
      <c r="D14" s="224"/>
      <c r="E14" s="224"/>
      <c r="F14" s="224"/>
      <c r="G14" s="178"/>
      <c r="H14" s="224"/>
      <c r="I14" s="224"/>
      <c r="J14" s="224"/>
      <c r="K14" s="224"/>
      <c r="L14" s="224"/>
      <c r="M14" s="178"/>
      <c r="N14" s="224"/>
      <c r="O14" s="224"/>
      <c r="P14" s="224"/>
      <c r="Q14" s="178"/>
      <c r="R14" s="224"/>
      <c r="S14" s="178"/>
      <c r="T14" s="224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</row>
    <row r="15" spans="1:32" ht="40.5">
      <c r="A15" s="222" t="s">
        <v>3</v>
      </c>
      <c r="B15" s="223" t="s">
        <v>338</v>
      </c>
      <c r="C15" s="224"/>
      <c r="D15" s="224"/>
      <c r="E15" s="224"/>
      <c r="F15" s="224"/>
      <c r="G15" s="223"/>
      <c r="H15" s="224"/>
      <c r="I15" s="224"/>
      <c r="J15" s="224"/>
      <c r="K15" s="224"/>
      <c r="L15" s="224"/>
      <c r="M15" s="223"/>
      <c r="N15" s="224"/>
      <c r="O15" s="224"/>
      <c r="P15" s="224"/>
      <c r="Q15" s="223"/>
      <c r="R15" s="224"/>
      <c r="S15" s="223"/>
      <c r="T15" s="224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</row>
    <row r="16" spans="1:32">
      <c r="A16" s="205"/>
      <c r="B16" s="178" t="s">
        <v>125</v>
      </c>
      <c r="C16" s="224"/>
      <c r="D16" s="224"/>
      <c r="E16" s="224"/>
      <c r="F16" s="224"/>
      <c r="G16" s="178"/>
      <c r="H16" s="224"/>
      <c r="I16" s="224"/>
      <c r="J16" s="224"/>
      <c r="K16" s="224"/>
      <c r="L16" s="224"/>
      <c r="M16" s="178"/>
      <c r="N16" s="224"/>
      <c r="O16" s="224"/>
      <c r="P16" s="224"/>
      <c r="Q16" s="178"/>
      <c r="R16" s="224"/>
      <c r="S16" s="178"/>
      <c r="T16" s="224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</row>
    <row r="17" spans="1:32">
      <c r="A17" s="205"/>
      <c r="B17" s="178" t="s">
        <v>234</v>
      </c>
      <c r="C17" s="224"/>
      <c r="D17" s="224"/>
      <c r="E17" s="224"/>
      <c r="F17" s="224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</row>
    <row r="18" spans="1:32">
      <c r="A18" s="205"/>
      <c r="B18" s="178" t="s">
        <v>235</v>
      </c>
      <c r="C18" s="224"/>
      <c r="D18" s="224"/>
      <c r="E18" s="224"/>
      <c r="F18" s="224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</row>
    <row r="19" spans="1:32">
      <c r="A19" s="205">
        <v>1</v>
      </c>
      <c r="B19" s="105"/>
      <c r="C19" s="205"/>
      <c r="D19" s="205"/>
      <c r="E19" s="205"/>
      <c r="F19" s="205"/>
      <c r="G19" s="105"/>
      <c r="H19" s="105"/>
      <c r="I19" s="105"/>
      <c r="J19" s="105"/>
      <c r="K19" s="224">
        <f>H19+I19+J19</f>
        <v>0</v>
      </c>
      <c r="L19" s="224"/>
      <c r="M19" s="105"/>
      <c r="N19" s="205"/>
      <c r="O19" s="205"/>
      <c r="P19" s="205"/>
      <c r="Q19" s="224">
        <f>N19+O19+P19</f>
        <v>0</v>
      </c>
      <c r="R19" s="224">
        <f t="shared" ref="R19:U21" si="2">G19-M19</f>
        <v>0</v>
      </c>
      <c r="S19" s="224">
        <f t="shared" si="2"/>
        <v>0</v>
      </c>
      <c r="T19" s="224">
        <f t="shared" si="2"/>
        <v>0</v>
      </c>
      <c r="U19" s="224">
        <f t="shared" si="2"/>
        <v>0</v>
      </c>
      <c r="V19" s="224">
        <f>S19+T19+U19</f>
        <v>0</v>
      </c>
      <c r="W19" s="105"/>
      <c r="X19" s="205"/>
      <c r="Y19" s="205"/>
      <c r="Z19" s="205"/>
      <c r="AA19" s="224">
        <f>X19+Y19+Z19</f>
        <v>0</v>
      </c>
      <c r="AB19" s="105"/>
      <c r="AC19" s="205"/>
      <c r="AD19" s="205"/>
      <c r="AE19" s="205"/>
      <c r="AF19" s="224">
        <f>AC19+AD19+AE19</f>
        <v>0</v>
      </c>
    </row>
    <row r="20" spans="1:32">
      <c r="A20" s="205">
        <v>2</v>
      </c>
      <c r="B20" s="105"/>
      <c r="C20" s="205"/>
      <c r="D20" s="205"/>
      <c r="E20" s="205"/>
      <c r="F20" s="205"/>
      <c r="G20" s="105"/>
      <c r="H20" s="105"/>
      <c r="I20" s="105"/>
      <c r="J20" s="105"/>
      <c r="K20" s="224">
        <f>H20+I20+J20</f>
        <v>0</v>
      </c>
      <c r="L20" s="224"/>
      <c r="M20" s="105"/>
      <c r="N20" s="205"/>
      <c r="O20" s="205"/>
      <c r="P20" s="205"/>
      <c r="Q20" s="224">
        <f>N20+O20+P20</f>
        <v>0</v>
      </c>
      <c r="R20" s="224">
        <f t="shared" si="2"/>
        <v>0</v>
      </c>
      <c r="S20" s="224">
        <f t="shared" si="2"/>
        <v>0</v>
      </c>
      <c r="T20" s="224">
        <f t="shared" si="2"/>
        <v>0</v>
      </c>
      <c r="U20" s="224">
        <f t="shared" si="2"/>
        <v>0</v>
      </c>
      <c r="V20" s="224">
        <f>S20+T20+U20</f>
        <v>0</v>
      </c>
      <c r="W20" s="105"/>
      <c r="X20" s="205"/>
      <c r="Y20" s="205"/>
      <c r="Z20" s="205"/>
      <c r="AA20" s="224">
        <f>X20+Y20+Z20</f>
        <v>0</v>
      </c>
      <c r="AB20" s="105"/>
      <c r="AC20" s="205"/>
      <c r="AD20" s="205"/>
      <c r="AE20" s="205"/>
      <c r="AF20" s="224">
        <f>AC20+AD20+AE20</f>
        <v>0</v>
      </c>
    </row>
    <row r="21" spans="1:32">
      <c r="A21" s="205">
        <v>3</v>
      </c>
      <c r="B21" s="225"/>
      <c r="C21" s="205"/>
      <c r="D21" s="205"/>
      <c r="E21" s="205"/>
      <c r="F21" s="205"/>
      <c r="G21" s="105"/>
      <c r="H21" s="105"/>
      <c r="I21" s="105"/>
      <c r="J21" s="105"/>
      <c r="K21" s="224">
        <f>H21+I21+J21</f>
        <v>0</v>
      </c>
      <c r="L21" s="224"/>
      <c r="M21" s="105"/>
      <c r="N21" s="205"/>
      <c r="O21" s="205"/>
      <c r="P21" s="205"/>
      <c r="Q21" s="224">
        <f>N21+O21+P21</f>
        <v>0</v>
      </c>
      <c r="R21" s="224">
        <f t="shared" si="2"/>
        <v>0</v>
      </c>
      <c r="S21" s="224">
        <f t="shared" si="2"/>
        <v>0</v>
      </c>
      <c r="T21" s="224">
        <f t="shared" si="2"/>
        <v>0</v>
      </c>
      <c r="U21" s="224">
        <f t="shared" si="2"/>
        <v>0</v>
      </c>
      <c r="V21" s="224">
        <f>S21+T21+U21</f>
        <v>0</v>
      </c>
      <c r="W21" s="105"/>
      <c r="X21" s="205"/>
      <c r="Y21" s="205"/>
      <c r="Z21" s="205"/>
      <c r="AA21" s="224">
        <f>X21+Y21+Z21</f>
        <v>0</v>
      </c>
      <c r="AB21" s="105"/>
      <c r="AC21" s="205"/>
      <c r="AD21" s="205"/>
      <c r="AE21" s="205"/>
      <c r="AF21" s="224">
        <f>AC21+AD21+AE21</f>
        <v>0</v>
      </c>
    </row>
    <row r="22" spans="1:32" s="227" customFormat="1" ht="27">
      <c r="A22" s="222"/>
      <c r="B22" s="230" t="s">
        <v>236</v>
      </c>
      <c r="C22" s="226" t="s">
        <v>1</v>
      </c>
      <c r="D22" s="226" t="s">
        <v>1</v>
      </c>
      <c r="E22" s="226" t="s">
        <v>1</v>
      </c>
      <c r="F22" s="226" t="s">
        <v>1</v>
      </c>
      <c r="G22" s="226">
        <f>SUM(G19:G21)</f>
        <v>0</v>
      </c>
      <c r="H22" s="226">
        <f>SUM(H19:H21)</f>
        <v>0</v>
      </c>
      <c r="I22" s="226">
        <f>SUM(I19:I21)</f>
        <v>0</v>
      </c>
      <c r="J22" s="226">
        <f>SUM(J19:J21)</f>
        <v>0</v>
      </c>
      <c r="K22" s="226">
        <f>SUM(K19:K21)</f>
        <v>0</v>
      </c>
      <c r="L22" s="226" t="s">
        <v>1</v>
      </c>
      <c r="M22" s="226">
        <f t="shared" ref="M22:AF22" si="3">SUM(M19:M21)</f>
        <v>0</v>
      </c>
      <c r="N22" s="226">
        <f t="shared" si="3"/>
        <v>0</v>
      </c>
      <c r="O22" s="226">
        <f t="shared" si="3"/>
        <v>0</v>
      </c>
      <c r="P22" s="226">
        <f t="shared" si="3"/>
        <v>0</v>
      </c>
      <c r="Q22" s="226">
        <f t="shared" si="3"/>
        <v>0</v>
      </c>
      <c r="R22" s="226">
        <f t="shared" si="3"/>
        <v>0</v>
      </c>
      <c r="S22" s="226">
        <f t="shared" si="3"/>
        <v>0</v>
      </c>
      <c r="T22" s="226">
        <f t="shared" si="3"/>
        <v>0</v>
      </c>
      <c r="U22" s="226">
        <f t="shared" si="3"/>
        <v>0</v>
      </c>
      <c r="V22" s="226">
        <f t="shared" si="3"/>
        <v>0</v>
      </c>
      <c r="W22" s="226">
        <f t="shared" si="3"/>
        <v>0</v>
      </c>
      <c r="X22" s="226">
        <f t="shared" si="3"/>
        <v>0</v>
      </c>
      <c r="Y22" s="226">
        <f t="shared" si="3"/>
        <v>0</v>
      </c>
      <c r="Z22" s="226">
        <f t="shared" si="3"/>
        <v>0</v>
      </c>
      <c r="AA22" s="226">
        <f t="shared" si="3"/>
        <v>0</v>
      </c>
      <c r="AB22" s="226">
        <f t="shared" si="3"/>
        <v>0</v>
      </c>
      <c r="AC22" s="226">
        <f t="shared" si="3"/>
        <v>0</v>
      </c>
      <c r="AD22" s="226">
        <f t="shared" si="3"/>
        <v>0</v>
      </c>
      <c r="AE22" s="226">
        <f t="shared" si="3"/>
        <v>0</v>
      </c>
      <c r="AF22" s="226">
        <f t="shared" si="3"/>
        <v>0</v>
      </c>
    </row>
    <row r="23" spans="1:32">
      <c r="A23" s="205"/>
      <c r="B23" s="178" t="s">
        <v>235</v>
      </c>
      <c r="C23" s="224"/>
      <c r="D23" s="224"/>
      <c r="E23" s="224"/>
      <c r="F23" s="224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</row>
    <row r="24" spans="1:32">
      <c r="A24" s="205">
        <v>1</v>
      </c>
      <c r="B24" s="105"/>
      <c r="C24" s="205"/>
      <c r="D24" s="205"/>
      <c r="E24" s="205"/>
      <c r="F24" s="205"/>
      <c r="G24" s="105"/>
      <c r="H24" s="105"/>
      <c r="I24" s="105"/>
      <c r="J24" s="105"/>
      <c r="K24" s="224">
        <f>H24+I24+J24</f>
        <v>0</v>
      </c>
      <c r="L24" s="224"/>
      <c r="M24" s="105"/>
      <c r="N24" s="205"/>
      <c r="O24" s="205"/>
      <c r="P24" s="205"/>
      <c r="Q24" s="224">
        <f>N24+O24+P24</f>
        <v>0</v>
      </c>
      <c r="R24" s="224">
        <f t="shared" ref="R24:U26" si="4">G24-M24</f>
        <v>0</v>
      </c>
      <c r="S24" s="224">
        <f t="shared" si="4"/>
        <v>0</v>
      </c>
      <c r="T24" s="224">
        <f t="shared" si="4"/>
        <v>0</v>
      </c>
      <c r="U24" s="224">
        <f t="shared" si="4"/>
        <v>0</v>
      </c>
      <c r="V24" s="224">
        <f>S24+T24+U24</f>
        <v>0</v>
      </c>
      <c r="W24" s="105"/>
      <c r="X24" s="205"/>
      <c r="Y24" s="205"/>
      <c r="Z24" s="205"/>
      <c r="AA24" s="224">
        <f>X24+Y24+Z24</f>
        <v>0</v>
      </c>
      <c r="AB24" s="105"/>
      <c r="AC24" s="205"/>
      <c r="AD24" s="205"/>
      <c r="AE24" s="205"/>
      <c r="AF24" s="224">
        <f>AC24+AD24+AE24</f>
        <v>0</v>
      </c>
    </row>
    <row r="25" spans="1:32">
      <c r="A25" s="205">
        <v>2</v>
      </c>
      <c r="B25" s="105"/>
      <c r="C25" s="205"/>
      <c r="D25" s="205"/>
      <c r="E25" s="205"/>
      <c r="F25" s="205"/>
      <c r="G25" s="105"/>
      <c r="H25" s="105"/>
      <c r="I25" s="105"/>
      <c r="J25" s="105"/>
      <c r="K25" s="224">
        <f>H25+I25+J25</f>
        <v>0</v>
      </c>
      <c r="L25" s="224"/>
      <c r="M25" s="105"/>
      <c r="N25" s="205"/>
      <c r="O25" s="205"/>
      <c r="P25" s="205"/>
      <c r="Q25" s="224">
        <f>N25+O25+P25</f>
        <v>0</v>
      </c>
      <c r="R25" s="224">
        <f t="shared" si="4"/>
        <v>0</v>
      </c>
      <c r="S25" s="224">
        <f t="shared" si="4"/>
        <v>0</v>
      </c>
      <c r="T25" s="224">
        <f t="shared" si="4"/>
        <v>0</v>
      </c>
      <c r="U25" s="224">
        <f t="shared" si="4"/>
        <v>0</v>
      </c>
      <c r="V25" s="224">
        <f>S25+T25+U25</f>
        <v>0</v>
      </c>
      <c r="W25" s="105"/>
      <c r="X25" s="205"/>
      <c r="Y25" s="205"/>
      <c r="Z25" s="205"/>
      <c r="AA25" s="224">
        <f>X25+Y25+Z25</f>
        <v>0</v>
      </c>
      <c r="AB25" s="105"/>
      <c r="AC25" s="205"/>
      <c r="AD25" s="205"/>
      <c r="AE25" s="205"/>
      <c r="AF25" s="224">
        <f>AC25+AD25+AE25</f>
        <v>0</v>
      </c>
    </row>
    <row r="26" spans="1:32">
      <c r="A26" s="205">
        <v>3</v>
      </c>
      <c r="B26" s="225"/>
      <c r="C26" s="205"/>
      <c r="D26" s="205"/>
      <c r="E26" s="205"/>
      <c r="F26" s="205"/>
      <c r="G26" s="105"/>
      <c r="H26" s="105"/>
      <c r="I26" s="105"/>
      <c r="J26" s="105"/>
      <c r="K26" s="224">
        <f>H26+I26+J26</f>
        <v>0</v>
      </c>
      <c r="L26" s="224"/>
      <c r="M26" s="105"/>
      <c r="N26" s="205"/>
      <c r="O26" s="205"/>
      <c r="P26" s="205"/>
      <c r="Q26" s="224">
        <f>N26+O26+P26</f>
        <v>0</v>
      </c>
      <c r="R26" s="224">
        <f t="shared" si="4"/>
        <v>0</v>
      </c>
      <c r="S26" s="224">
        <f t="shared" si="4"/>
        <v>0</v>
      </c>
      <c r="T26" s="224">
        <f t="shared" si="4"/>
        <v>0</v>
      </c>
      <c r="U26" s="224">
        <f t="shared" si="4"/>
        <v>0</v>
      </c>
      <c r="V26" s="224">
        <f>S26+T26+U26</f>
        <v>0</v>
      </c>
      <c r="W26" s="105"/>
      <c r="X26" s="205"/>
      <c r="Y26" s="205"/>
      <c r="Z26" s="205"/>
      <c r="AA26" s="224">
        <f>X26+Y26+Z26</f>
        <v>0</v>
      </c>
      <c r="AB26" s="105"/>
      <c r="AC26" s="205"/>
      <c r="AD26" s="205"/>
      <c r="AE26" s="205"/>
      <c r="AF26" s="224">
        <f>AC26+AD26+AE26</f>
        <v>0</v>
      </c>
    </row>
    <row r="27" spans="1:32" s="227" customFormat="1" ht="27">
      <c r="A27" s="222"/>
      <c r="B27" s="230" t="s">
        <v>236</v>
      </c>
      <c r="C27" s="226" t="s">
        <v>1</v>
      </c>
      <c r="D27" s="226" t="s">
        <v>1</v>
      </c>
      <c r="E27" s="226" t="s">
        <v>1</v>
      </c>
      <c r="F27" s="226" t="s">
        <v>1</v>
      </c>
      <c r="G27" s="226">
        <f>SUM(G24:G26)</f>
        <v>0</v>
      </c>
      <c r="H27" s="226">
        <f>SUM(H24:H26)</f>
        <v>0</v>
      </c>
      <c r="I27" s="226">
        <f>SUM(I24:I26)</f>
        <v>0</v>
      </c>
      <c r="J27" s="226">
        <f>SUM(J24:J26)</f>
        <v>0</v>
      </c>
      <c r="K27" s="226">
        <f>SUM(K24:K26)</f>
        <v>0</v>
      </c>
      <c r="L27" s="226" t="s">
        <v>1</v>
      </c>
      <c r="M27" s="226">
        <f t="shared" ref="M27:AF27" si="5">SUM(M24:M26)</f>
        <v>0</v>
      </c>
      <c r="N27" s="226">
        <f t="shared" si="5"/>
        <v>0</v>
      </c>
      <c r="O27" s="226">
        <f t="shared" si="5"/>
        <v>0</v>
      </c>
      <c r="P27" s="226">
        <f t="shared" si="5"/>
        <v>0</v>
      </c>
      <c r="Q27" s="226">
        <f t="shared" si="5"/>
        <v>0</v>
      </c>
      <c r="R27" s="226">
        <f t="shared" si="5"/>
        <v>0</v>
      </c>
      <c r="S27" s="226">
        <f t="shared" si="5"/>
        <v>0</v>
      </c>
      <c r="T27" s="226">
        <f t="shared" si="5"/>
        <v>0</v>
      </c>
      <c r="U27" s="226">
        <f t="shared" si="5"/>
        <v>0</v>
      </c>
      <c r="V27" s="226">
        <f t="shared" si="5"/>
        <v>0</v>
      </c>
      <c r="W27" s="226">
        <f t="shared" si="5"/>
        <v>0</v>
      </c>
      <c r="X27" s="226">
        <f t="shared" si="5"/>
        <v>0</v>
      </c>
      <c r="Y27" s="226">
        <f t="shared" si="5"/>
        <v>0</v>
      </c>
      <c r="Z27" s="226">
        <f t="shared" si="5"/>
        <v>0</v>
      </c>
      <c r="AA27" s="226">
        <f t="shared" si="5"/>
        <v>0</v>
      </c>
      <c r="AB27" s="226">
        <f t="shared" si="5"/>
        <v>0</v>
      </c>
      <c r="AC27" s="226">
        <f t="shared" si="5"/>
        <v>0</v>
      </c>
      <c r="AD27" s="226">
        <f t="shared" si="5"/>
        <v>0</v>
      </c>
      <c r="AE27" s="226">
        <f t="shared" si="5"/>
        <v>0</v>
      </c>
      <c r="AF27" s="226">
        <f t="shared" si="5"/>
        <v>0</v>
      </c>
    </row>
    <row r="28" spans="1:32" s="227" customFormat="1" ht="27">
      <c r="A28" s="222"/>
      <c r="B28" s="230" t="s">
        <v>275</v>
      </c>
      <c r="C28" s="226" t="s">
        <v>1</v>
      </c>
      <c r="D28" s="226" t="s">
        <v>1</v>
      </c>
      <c r="E28" s="226" t="s">
        <v>1</v>
      </c>
      <c r="F28" s="226" t="s">
        <v>1</v>
      </c>
      <c r="G28" s="226">
        <f>G22+G27</f>
        <v>0</v>
      </c>
      <c r="H28" s="226">
        <f>H22+H27</f>
        <v>0</v>
      </c>
      <c r="I28" s="226">
        <f>I22+I27</f>
        <v>0</v>
      </c>
      <c r="J28" s="226">
        <f>J22+J27</f>
        <v>0</v>
      </c>
      <c r="K28" s="226">
        <f>K22+K27</f>
        <v>0</v>
      </c>
      <c r="L28" s="226" t="s">
        <v>1</v>
      </c>
      <c r="M28" s="226">
        <f t="shared" ref="M28:AF28" si="6">M22+M27</f>
        <v>0</v>
      </c>
      <c r="N28" s="226">
        <f t="shared" si="6"/>
        <v>0</v>
      </c>
      <c r="O28" s="226">
        <f t="shared" si="6"/>
        <v>0</v>
      </c>
      <c r="P28" s="226">
        <f t="shared" si="6"/>
        <v>0</v>
      </c>
      <c r="Q28" s="226">
        <f t="shared" si="6"/>
        <v>0</v>
      </c>
      <c r="R28" s="226">
        <f t="shared" si="6"/>
        <v>0</v>
      </c>
      <c r="S28" s="226">
        <f t="shared" si="6"/>
        <v>0</v>
      </c>
      <c r="T28" s="226">
        <f t="shared" si="6"/>
        <v>0</v>
      </c>
      <c r="U28" s="226">
        <f t="shared" si="6"/>
        <v>0</v>
      </c>
      <c r="V28" s="226">
        <f t="shared" si="6"/>
        <v>0</v>
      </c>
      <c r="W28" s="226">
        <f t="shared" si="6"/>
        <v>0</v>
      </c>
      <c r="X28" s="226">
        <f t="shared" si="6"/>
        <v>0</v>
      </c>
      <c r="Y28" s="226">
        <f t="shared" si="6"/>
        <v>0</v>
      </c>
      <c r="Z28" s="226">
        <f t="shared" si="6"/>
        <v>0</v>
      </c>
      <c r="AA28" s="226">
        <f t="shared" si="6"/>
        <v>0</v>
      </c>
      <c r="AB28" s="226">
        <f t="shared" si="6"/>
        <v>0</v>
      </c>
      <c r="AC28" s="226">
        <f t="shared" si="6"/>
        <v>0</v>
      </c>
      <c r="AD28" s="226">
        <f t="shared" si="6"/>
        <v>0</v>
      </c>
      <c r="AE28" s="226">
        <f t="shared" si="6"/>
        <v>0</v>
      </c>
      <c r="AF28" s="226">
        <f t="shared" si="6"/>
        <v>0</v>
      </c>
    </row>
    <row r="29" spans="1:32">
      <c r="A29" s="205"/>
      <c r="B29" s="225"/>
      <c r="C29" s="224"/>
      <c r="D29" s="224"/>
      <c r="E29" s="224"/>
      <c r="F29" s="224"/>
      <c r="G29" s="225"/>
      <c r="H29" s="224"/>
      <c r="I29" s="224"/>
      <c r="J29" s="224"/>
      <c r="K29" s="224"/>
      <c r="L29" s="224"/>
      <c r="M29" s="225"/>
      <c r="N29" s="224"/>
      <c r="O29" s="224"/>
      <c r="P29" s="224"/>
      <c r="Q29" s="225"/>
      <c r="R29" s="224"/>
      <c r="S29" s="225"/>
      <c r="T29" s="224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</row>
    <row r="30" spans="1:32">
      <c r="A30" s="205"/>
      <c r="B30" s="105"/>
      <c r="C30" s="224"/>
      <c r="D30" s="224"/>
      <c r="E30" s="224"/>
      <c r="F30" s="224"/>
      <c r="G30" s="105"/>
      <c r="H30" s="224"/>
      <c r="I30" s="224"/>
      <c r="J30" s="224"/>
      <c r="K30" s="224"/>
      <c r="L30" s="224"/>
      <c r="M30" s="105"/>
      <c r="N30" s="224"/>
      <c r="O30" s="224"/>
      <c r="P30" s="224"/>
      <c r="Q30" s="105"/>
      <c r="R30" s="224"/>
      <c r="S30" s="105"/>
      <c r="T30" s="224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</row>
    <row r="31" spans="1:32" ht="54">
      <c r="A31" s="222" t="s">
        <v>4</v>
      </c>
      <c r="B31" s="223" t="s">
        <v>479</v>
      </c>
      <c r="C31" s="224"/>
      <c r="D31" s="224"/>
      <c r="E31" s="224"/>
      <c r="F31" s="224"/>
      <c r="G31" s="223"/>
      <c r="H31" s="224"/>
      <c r="I31" s="224"/>
      <c r="J31" s="224"/>
      <c r="K31" s="224"/>
      <c r="L31" s="224"/>
      <c r="M31" s="223"/>
      <c r="N31" s="224"/>
      <c r="O31" s="224"/>
      <c r="P31" s="224"/>
      <c r="Q31" s="223"/>
      <c r="R31" s="224"/>
      <c r="S31" s="223"/>
      <c r="T31" s="224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</row>
    <row r="32" spans="1:32">
      <c r="A32" s="205"/>
      <c r="B32" s="178" t="s">
        <v>125</v>
      </c>
      <c r="C32" s="224"/>
      <c r="D32" s="224"/>
      <c r="E32" s="224"/>
      <c r="F32" s="224"/>
      <c r="G32" s="178"/>
      <c r="H32" s="224"/>
      <c r="I32" s="224"/>
      <c r="J32" s="224"/>
      <c r="K32" s="224"/>
      <c r="L32" s="224"/>
      <c r="M32" s="178"/>
      <c r="N32" s="224"/>
      <c r="O32" s="224"/>
      <c r="P32" s="224"/>
      <c r="Q32" s="178"/>
      <c r="R32" s="224"/>
      <c r="S32" s="178"/>
      <c r="T32" s="224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</row>
    <row r="33" spans="1:32">
      <c r="A33" s="205">
        <v>1</v>
      </c>
      <c r="B33" s="105"/>
      <c r="C33" s="224"/>
      <c r="D33" s="224" t="s">
        <v>1</v>
      </c>
      <c r="E33" s="224" t="s">
        <v>1</v>
      </c>
      <c r="F33" s="224"/>
      <c r="G33" s="105"/>
      <c r="H33" s="205"/>
      <c r="I33" s="205"/>
      <c r="J33" s="205"/>
      <c r="K33" s="224">
        <f>H33+I33+J33</f>
        <v>0</v>
      </c>
      <c r="L33" s="224"/>
      <c r="M33" s="105"/>
      <c r="N33" s="205"/>
      <c r="O33" s="205"/>
      <c r="P33" s="205"/>
      <c r="Q33" s="224">
        <f>N33+O33+P33</f>
        <v>0</v>
      </c>
      <c r="R33" s="224">
        <f t="shared" ref="R33:U35" si="7">G33-M33</f>
        <v>0</v>
      </c>
      <c r="S33" s="224">
        <f t="shared" si="7"/>
        <v>0</v>
      </c>
      <c r="T33" s="224">
        <f t="shared" si="7"/>
        <v>0</v>
      </c>
      <c r="U33" s="224">
        <f t="shared" si="7"/>
        <v>0</v>
      </c>
      <c r="V33" s="224">
        <f>S33+T33+U33</f>
        <v>0</v>
      </c>
      <c r="W33" s="105"/>
      <c r="X33" s="205"/>
      <c r="Y33" s="205"/>
      <c r="Z33" s="205"/>
      <c r="AA33" s="224">
        <f>X33+Y33+Z33</f>
        <v>0</v>
      </c>
      <c r="AB33" s="105"/>
      <c r="AC33" s="205"/>
      <c r="AD33" s="205"/>
      <c r="AE33" s="205"/>
      <c r="AF33" s="224">
        <f>AC33+AD33+AE33</f>
        <v>0</v>
      </c>
    </row>
    <row r="34" spans="1:32">
      <c r="A34" s="205">
        <v>2</v>
      </c>
      <c r="B34" s="105"/>
      <c r="C34" s="224"/>
      <c r="D34" s="224" t="s">
        <v>1</v>
      </c>
      <c r="E34" s="224" t="s">
        <v>1</v>
      </c>
      <c r="F34" s="224"/>
      <c r="G34" s="105"/>
      <c r="H34" s="205"/>
      <c r="I34" s="205"/>
      <c r="J34" s="205"/>
      <c r="K34" s="224">
        <f>H34+I34+J34</f>
        <v>0</v>
      </c>
      <c r="L34" s="224"/>
      <c r="M34" s="105"/>
      <c r="N34" s="205"/>
      <c r="O34" s="205"/>
      <c r="P34" s="205"/>
      <c r="Q34" s="224">
        <f>N34+O34+P34</f>
        <v>0</v>
      </c>
      <c r="R34" s="224">
        <f t="shared" si="7"/>
        <v>0</v>
      </c>
      <c r="S34" s="224">
        <f t="shared" si="7"/>
        <v>0</v>
      </c>
      <c r="T34" s="224">
        <f t="shared" si="7"/>
        <v>0</v>
      </c>
      <c r="U34" s="224">
        <f t="shared" si="7"/>
        <v>0</v>
      </c>
      <c r="V34" s="224">
        <f>S34+T34+U34</f>
        <v>0</v>
      </c>
      <c r="W34" s="105"/>
      <c r="X34" s="205"/>
      <c r="Y34" s="205"/>
      <c r="Z34" s="205"/>
      <c r="AA34" s="224">
        <f>X34+Y34+Z34</f>
        <v>0</v>
      </c>
      <c r="AB34" s="105"/>
      <c r="AC34" s="205"/>
      <c r="AD34" s="205"/>
      <c r="AE34" s="205"/>
      <c r="AF34" s="224">
        <f>AC34+AD34+AE34</f>
        <v>0</v>
      </c>
    </row>
    <row r="35" spans="1:32">
      <c r="A35" s="205">
        <v>3</v>
      </c>
      <c r="B35" s="105"/>
      <c r="C35" s="224"/>
      <c r="D35" s="224" t="s">
        <v>1</v>
      </c>
      <c r="E35" s="224" t="s">
        <v>1</v>
      </c>
      <c r="F35" s="224"/>
      <c r="G35" s="105"/>
      <c r="H35" s="205"/>
      <c r="I35" s="205"/>
      <c r="J35" s="205"/>
      <c r="K35" s="224">
        <f>H35+I35+J35</f>
        <v>0</v>
      </c>
      <c r="L35" s="224"/>
      <c r="M35" s="105"/>
      <c r="N35" s="205"/>
      <c r="O35" s="205"/>
      <c r="P35" s="205"/>
      <c r="Q35" s="224">
        <f>N35+O35+P35</f>
        <v>0</v>
      </c>
      <c r="R35" s="224">
        <f t="shared" si="7"/>
        <v>0</v>
      </c>
      <c r="S35" s="224">
        <f t="shared" si="7"/>
        <v>0</v>
      </c>
      <c r="T35" s="224">
        <f t="shared" si="7"/>
        <v>0</v>
      </c>
      <c r="U35" s="224">
        <f t="shared" si="7"/>
        <v>0</v>
      </c>
      <c r="V35" s="224">
        <f>S35+T35+U35</f>
        <v>0</v>
      </c>
      <c r="W35" s="105"/>
      <c r="X35" s="205"/>
      <c r="Y35" s="205"/>
      <c r="Z35" s="205"/>
      <c r="AA35" s="224">
        <f>X35+Y35+Z35</f>
        <v>0</v>
      </c>
      <c r="AB35" s="105"/>
      <c r="AC35" s="205"/>
      <c r="AD35" s="205"/>
      <c r="AE35" s="205"/>
      <c r="AF35" s="224">
        <f>AC35+AD35+AE35</f>
        <v>0</v>
      </c>
    </row>
    <row r="36" spans="1:32" s="227" customFormat="1" ht="14.25">
      <c r="A36" s="222"/>
      <c r="B36" s="225" t="s">
        <v>112</v>
      </c>
      <c r="C36" s="226" t="s">
        <v>1</v>
      </c>
      <c r="D36" s="226" t="s">
        <v>1</v>
      </c>
      <c r="E36" s="226" t="s">
        <v>1</v>
      </c>
      <c r="F36" s="226" t="s">
        <v>1</v>
      </c>
      <c r="G36" s="226">
        <f>SUM(G33:G35)</f>
        <v>0</v>
      </c>
      <c r="H36" s="226">
        <f>SUM(H33:H35)</f>
        <v>0</v>
      </c>
      <c r="I36" s="226">
        <f>SUM(I33:I35)</f>
        <v>0</v>
      </c>
      <c r="J36" s="226">
        <f>SUM(J33:J35)</f>
        <v>0</v>
      </c>
      <c r="K36" s="226">
        <f>SUM(K33:K35)</f>
        <v>0</v>
      </c>
      <c r="L36" s="226" t="s">
        <v>1</v>
      </c>
      <c r="M36" s="226">
        <f t="shared" ref="M36:AF36" si="8">SUM(M33:M35)</f>
        <v>0</v>
      </c>
      <c r="N36" s="226">
        <f t="shared" si="8"/>
        <v>0</v>
      </c>
      <c r="O36" s="226">
        <f t="shared" si="8"/>
        <v>0</v>
      </c>
      <c r="P36" s="226">
        <f t="shared" si="8"/>
        <v>0</v>
      </c>
      <c r="Q36" s="226">
        <f t="shared" si="8"/>
        <v>0</v>
      </c>
      <c r="R36" s="226">
        <f t="shared" si="8"/>
        <v>0</v>
      </c>
      <c r="S36" s="226">
        <f t="shared" si="8"/>
        <v>0</v>
      </c>
      <c r="T36" s="226">
        <f t="shared" si="8"/>
        <v>0</v>
      </c>
      <c r="U36" s="226">
        <f t="shared" si="8"/>
        <v>0</v>
      </c>
      <c r="V36" s="226">
        <f t="shared" si="8"/>
        <v>0</v>
      </c>
      <c r="W36" s="226">
        <f t="shared" si="8"/>
        <v>0</v>
      </c>
      <c r="X36" s="226">
        <f t="shared" si="8"/>
        <v>0</v>
      </c>
      <c r="Y36" s="226">
        <f t="shared" si="8"/>
        <v>0</v>
      </c>
      <c r="Z36" s="226">
        <f t="shared" si="8"/>
        <v>0</v>
      </c>
      <c r="AA36" s="226">
        <f t="shared" si="8"/>
        <v>0</v>
      </c>
      <c r="AB36" s="226">
        <f t="shared" si="8"/>
        <v>0</v>
      </c>
      <c r="AC36" s="226">
        <f t="shared" si="8"/>
        <v>0</v>
      </c>
      <c r="AD36" s="226">
        <f t="shared" si="8"/>
        <v>0</v>
      </c>
      <c r="AE36" s="226">
        <f t="shared" si="8"/>
        <v>0</v>
      </c>
      <c r="AF36" s="226">
        <f t="shared" si="8"/>
        <v>0</v>
      </c>
    </row>
    <row r="37" spans="1:32">
      <c r="A37" s="205"/>
      <c r="B37" s="105"/>
      <c r="C37" s="224"/>
      <c r="D37" s="224"/>
      <c r="E37" s="224"/>
      <c r="F37" s="224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</row>
    <row r="38" spans="1:32" s="227" customFormat="1" ht="27">
      <c r="A38" s="222"/>
      <c r="B38" s="223" t="s">
        <v>332</v>
      </c>
      <c r="C38" s="226" t="s">
        <v>1</v>
      </c>
      <c r="D38" s="226" t="s">
        <v>1</v>
      </c>
      <c r="E38" s="226" t="s">
        <v>1</v>
      </c>
      <c r="F38" s="226" t="s">
        <v>1</v>
      </c>
      <c r="G38" s="226">
        <f>G13+G28+G36</f>
        <v>0</v>
      </c>
      <c r="H38" s="226">
        <f t="shared" ref="H38:AF38" si="9">H13+H28+H36</f>
        <v>0</v>
      </c>
      <c r="I38" s="226">
        <f t="shared" si="9"/>
        <v>0</v>
      </c>
      <c r="J38" s="226">
        <f t="shared" si="9"/>
        <v>0</v>
      </c>
      <c r="K38" s="226">
        <f t="shared" si="9"/>
        <v>0</v>
      </c>
      <c r="L38" s="226" t="e">
        <f t="shared" si="9"/>
        <v>#VALUE!</v>
      </c>
      <c r="M38" s="226">
        <f t="shared" si="9"/>
        <v>0</v>
      </c>
      <c r="N38" s="226">
        <f t="shared" si="9"/>
        <v>0</v>
      </c>
      <c r="O38" s="226">
        <f t="shared" si="9"/>
        <v>0</v>
      </c>
      <c r="P38" s="226">
        <f t="shared" si="9"/>
        <v>0</v>
      </c>
      <c r="Q38" s="226">
        <f t="shared" si="9"/>
        <v>0</v>
      </c>
      <c r="R38" s="226">
        <f t="shared" si="9"/>
        <v>0</v>
      </c>
      <c r="S38" s="226">
        <f t="shared" si="9"/>
        <v>0</v>
      </c>
      <c r="T38" s="226">
        <f t="shared" si="9"/>
        <v>0</v>
      </c>
      <c r="U38" s="226">
        <f t="shared" si="9"/>
        <v>0</v>
      </c>
      <c r="V38" s="226">
        <f t="shared" si="9"/>
        <v>0</v>
      </c>
      <c r="W38" s="226">
        <f t="shared" si="9"/>
        <v>0</v>
      </c>
      <c r="X38" s="226">
        <f t="shared" si="9"/>
        <v>0</v>
      </c>
      <c r="Y38" s="226">
        <f t="shared" si="9"/>
        <v>0</v>
      </c>
      <c r="Z38" s="226">
        <f t="shared" si="9"/>
        <v>0</v>
      </c>
      <c r="AA38" s="226">
        <f t="shared" si="9"/>
        <v>0</v>
      </c>
      <c r="AB38" s="226">
        <f t="shared" si="9"/>
        <v>0</v>
      </c>
      <c r="AC38" s="226">
        <f t="shared" si="9"/>
        <v>0</v>
      </c>
      <c r="AD38" s="226">
        <f t="shared" si="9"/>
        <v>0</v>
      </c>
      <c r="AE38" s="226">
        <f t="shared" si="9"/>
        <v>0</v>
      </c>
      <c r="AF38" s="226">
        <f t="shared" si="9"/>
        <v>0</v>
      </c>
    </row>
    <row r="39" spans="1:32" s="16" customFormat="1" ht="12.75">
      <c r="A39" s="44"/>
      <c r="B39" s="231"/>
      <c r="C39" s="232"/>
      <c r="D39" s="44"/>
      <c r="E39" s="44"/>
      <c r="F39" s="44"/>
      <c r="G39" s="231"/>
      <c r="H39" s="44"/>
      <c r="I39" s="44"/>
      <c r="J39" s="44"/>
      <c r="K39" s="44"/>
      <c r="L39" s="44"/>
      <c r="M39" s="231"/>
      <c r="N39" s="44" t="s">
        <v>0</v>
      </c>
      <c r="O39" s="44"/>
      <c r="P39" s="44"/>
      <c r="Q39" s="231"/>
      <c r="R39" s="44" t="s">
        <v>0</v>
      </c>
      <c r="S39" s="231"/>
      <c r="T39" s="44" t="s">
        <v>0</v>
      </c>
    </row>
    <row r="40" spans="1:32" s="33" customFormat="1">
      <c r="A40" s="32"/>
    </row>
    <row r="41" spans="1:32">
      <c r="B41" s="5" t="s">
        <v>239</v>
      </c>
    </row>
    <row r="42" spans="1:32" ht="27.75" customHeight="1">
      <c r="B42" s="162" t="s">
        <v>477</v>
      </c>
      <c r="C42" s="162"/>
      <c r="D42" s="298"/>
      <c r="E42" s="298"/>
      <c r="F42" s="298"/>
      <c r="G42" s="298"/>
    </row>
    <row r="43" spans="1:32" ht="37.5" customHeight="1">
      <c r="B43" s="976" t="s">
        <v>476</v>
      </c>
      <c r="C43" s="977"/>
      <c r="D43" s="977"/>
      <c r="E43" s="977"/>
      <c r="F43" s="977"/>
      <c r="G43" s="977"/>
      <c r="H43" s="977"/>
      <c r="I43" s="977"/>
    </row>
    <row r="44" spans="1:32" ht="29.25" customHeight="1">
      <c r="B44" s="595" t="s">
        <v>500</v>
      </c>
      <c r="C44" s="298"/>
      <c r="D44" s="298"/>
      <c r="E44" s="298"/>
      <c r="F44" s="298"/>
      <c r="G44" s="298"/>
    </row>
    <row r="45" spans="1:32" s="33" customFormat="1">
      <c r="A45" s="32"/>
    </row>
  </sheetData>
  <mergeCells count="5">
    <mergeCell ref="AB5:AF5"/>
    <mergeCell ref="M5:Q5"/>
    <mergeCell ref="R5:V5"/>
    <mergeCell ref="W5:AA5"/>
    <mergeCell ref="B43:I43"/>
  </mergeCells>
  <phoneticPr fontId="2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T21"/>
  <sheetViews>
    <sheetView topLeftCell="A7" zoomScale="98" zoomScaleNormal="98" workbookViewId="0">
      <selection activeCell="H20" sqref="H20"/>
    </sheetView>
  </sheetViews>
  <sheetFormatPr defaultRowHeight="14.25"/>
  <cols>
    <col min="1" max="1" width="5.7109375" style="264" customWidth="1"/>
    <col min="2" max="2" width="28" style="5" customWidth="1"/>
    <col min="3" max="3" width="9" style="43" customWidth="1"/>
    <col min="4" max="4" width="11.28515625" style="43" customWidth="1"/>
    <col min="5" max="5" width="10.7109375" style="43" customWidth="1"/>
    <col min="6" max="6" width="10.85546875" style="43" customWidth="1"/>
    <col min="7" max="7" width="11.140625" style="43" customWidth="1"/>
    <col min="8" max="8" width="13.85546875" style="347" customWidth="1"/>
    <col min="9" max="9" width="9.42578125" style="43" customWidth="1"/>
    <col min="10" max="10" width="11.5703125" style="43" customWidth="1"/>
    <col min="11" max="11" width="10.42578125" style="43" customWidth="1"/>
    <col min="12" max="12" width="9.140625" style="43"/>
    <col min="13" max="13" width="11.5703125" style="43" customWidth="1"/>
    <col min="14" max="14" width="14.28515625" style="347" customWidth="1"/>
    <col min="15" max="15" width="8.85546875" style="43" customWidth="1"/>
    <col min="16" max="18" width="10.7109375" style="43" customWidth="1"/>
    <col min="19" max="19" width="11.42578125" style="43" customWidth="1"/>
    <col min="20" max="20" width="12.140625" style="347" customWidth="1"/>
    <col min="21" max="16384" width="9.140625" style="43"/>
  </cols>
  <sheetData>
    <row r="1" spans="1:20" s="5" customFormat="1" ht="24.75" customHeight="1">
      <c r="A1" s="32"/>
      <c r="B1" s="479" t="s">
        <v>391</v>
      </c>
      <c r="C1" s="33"/>
      <c r="D1" s="33"/>
      <c r="E1" s="33"/>
      <c r="F1" s="33"/>
      <c r="G1" s="33"/>
      <c r="H1" s="235"/>
      <c r="I1" s="32"/>
      <c r="J1" s="137" t="s">
        <v>282</v>
      </c>
      <c r="K1" s="33"/>
      <c r="L1" s="297"/>
      <c r="M1" s="161"/>
      <c r="N1" s="235"/>
      <c r="O1" s="23"/>
      <c r="P1" s="23"/>
      <c r="Q1" s="23"/>
      <c r="R1" s="23"/>
      <c r="S1" s="161"/>
      <c r="T1" s="235"/>
    </row>
    <row r="2" spans="1:20" s="5" customFormat="1" ht="23.25" customHeight="1" thickBot="1">
      <c r="A2" s="32"/>
      <c r="B2" s="891" t="s">
        <v>799</v>
      </c>
      <c r="C2" s="891"/>
      <c r="D2" s="891"/>
      <c r="E2" s="891"/>
      <c r="F2" s="891"/>
      <c r="G2" s="891"/>
      <c r="H2" s="345"/>
      <c r="J2" s="417" t="s">
        <v>27</v>
      </c>
      <c r="K2" s="152"/>
      <c r="L2" s="152"/>
      <c r="M2" s="152"/>
      <c r="N2" s="345"/>
      <c r="O2" s="152"/>
      <c r="P2" s="152"/>
      <c r="Q2" s="152"/>
      <c r="R2" s="152"/>
      <c r="S2" s="152"/>
      <c r="T2" s="345"/>
    </row>
    <row r="3" spans="1:20" s="162" customFormat="1">
      <c r="A3" s="32"/>
      <c r="B3" s="418" t="s">
        <v>28</v>
      </c>
      <c r="C3" s="138"/>
      <c r="D3" s="138"/>
      <c r="E3" s="33"/>
      <c r="F3" s="138"/>
      <c r="G3" s="33"/>
      <c r="H3" s="235"/>
      <c r="I3" s="33"/>
      <c r="J3" s="161"/>
      <c r="K3" s="36"/>
      <c r="L3" s="33"/>
      <c r="M3" s="33"/>
      <c r="N3" s="235"/>
      <c r="O3" s="161"/>
      <c r="P3" s="161"/>
      <c r="Q3" s="161"/>
      <c r="R3" s="161"/>
      <c r="S3" s="36"/>
      <c r="T3" s="235"/>
    </row>
    <row r="4" spans="1:20" s="162" customFormat="1">
      <c r="A4" s="32"/>
      <c r="B4" s="160"/>
      <c r="C4" s="138"/>
      <c r="D4" s="138"/>
      <c r="E4" s="33"/>
      <c r="F4" s="138"/>
      <c r="G4" s="160"/>
      <c r="H4" s="346"/>
      <c r="I4" s="33"/>
      <c r="J4" s="33"/>
      <c r="K4" s="44" t="s">
        <v>224</v>
      </c>
      <c r="L4" s="33"/>
      <c r="M4" s="33"/>
      <c r="N4" s="346"/>
      <c r="O4" s="36"/>
      <c r="P4" s="36"/>
      <c r="Q4" s="36"/>
      <c r="R4" s="36"/>
      <c r="S4" s="161"/>
      <c r="T4" s="346"/>
    </row>
    <row r="5" spans="1:20" s="348" customFormat="1" ht="21.75" customHeight="1">
      <c r="A5" s="260"/>
      <c r="B5" s="349"/>
      <c r="C5" s="241" t="s">
        <v>447</v>
      </c>
      <c r="D5" s="242"/>
      <c r="E5" s="242"/>
      <c r="F5" s="242"/>
      <c r="G5" s="242"/>
      <c r="H5" s="469"/>
      <c r="I5" s="978" t="s">
        <v>435</v>
      </c>
      <c r="J5" s="979"/>
      <c r="K5" s="979"/>
      <c r="L5" s="979"/>
      <c r="M5" s="980"/>
      <c r="N5" s="469"/>
      <c r="O5" s="476" t="s">
        <v>225</v>
      </c>
      <c r="P5" s="477"/>
      <c r="Q5" s="477"/>
      <c r="R5" s="477"/>
      <c r="S5" s="478"/>
      <c r="T5" s="469"/>
    </row>
    <row r="6" spans="1:20" ht="76.5">
      <c r="A6" s="261"/>
      <c r="B6" s="262"/>
      <c r="C6" s="66" t="s">
        <v>219</v>
      </c>
      <c r="D6" s="66" t="s">
        <v>250</v>
      </c>
      <c r="E6" s="66" t="s">
        <v>259</v>
      </c>
      <c r="F6" s="66" t="s">
        <v>231</v>
      </c>
      <c r="G6" s="66" t="s">
        <v>269</v>
      </c>
      <c r="H6" s="344" t="s">
        <v>328</v>
      </c>
      <c r="I6" s="67" t="s">
        <v>219</v>
      </c>
      <c r="J6" s="66" t="s">
        <v>250</v>
      </c>
      <c r="K6" s="66" t="s">
        <v>259</v>
      </c>
      <c r="L6" s="66" t="s">
        <v>231</v>
      </c>
      <c r="M6" s="66" t="s">
        <v>269</v>
      </c>
      <c r="N6" s="344" t="s">
        <v>328</v>
      </c>
      <c r="O6" s="67" t="s">
        <v>304</v>
      </c>
      <c r="P6" s="66" t="s">
        <v>250</v>
      </c>
      <c r="Q6" s="66" t="s">
        <v>259</v>
      </c>
      <c r="R6" s="66" t="s">
        <v>231</v>
      </c>
      <c r="S6" s="67" t="s">
        <v>305</v>
      </c>
      <c r="T6" s="344" t="s">
        <v>328</v>
      </c>
    </row>
    <row r="7" spans="1:20" s="16" customFormat="1" ht="12.75">
      <c r="A7" s="67">
        <v>1</v>
      </c>
      <c r="B7" s="67">
        <v>2</v>
      </c>
      <c r="C7" s="67">
        <v>3</v>
      </c>
      <c r="D7" s="67">
        <v>4</v>
      </c>
      <c r="E7" s="67">
        <v>5</v>
      </c>
      <c r="F7" s="67">
        <v>6</v>
      </c>
      <c r="G7" s="67">
        <v>7</v>
      </c>
      <c r="H7" s="67">
        <v>8</v>
      </c>
      <c r="I7" s="67">
        <v>9</v>
      </c>
      <c r="J7" s="67">
        <v>10</v>
      </c>
      <c r="K7" s="67">
        <v>11</v>
      </c>
      <c r="L7" s="67">
        <v>12</v>
      </c>
      <c r="M7" s="67">
        <v>13</v>
      </c>
      <c r="N7" s="67">
        <v>14</v>
      </c>
      <c r="O7" s="67">
        <v>15</v>
      </c>
      <c r="P7" s="67">
        <v>16</v>
      </c>
      <c r="Q7" s="67">
        <v>17</v>
      </c>
      <c r="R7" s="67">
        <v>18</v>
      </c>
      <c r="S7" s="67">
        <v>19</v>
      </c>
      <c r="T7" s="67">
        <v>20</v>
      </c>
    </row>
    <row r="8" spans="1:20" ht="78.75" customHeight="1">
      <c r="A8" s="222">
        <v>1</v>
      </c>
      <c r="B8" s="223" t="s">
        <v>475</v>
      </c>
      <c r="C8" s="205">
        <v>7</v>
      </c>
      <c r="D8" s="205">
        <v>3670770</v>
      </c>
      <c r="E8" s="205"/>
      <c r="F8" s="205"/>
      <c r="G8" s="224">
        <f>D8+F8+E8</f>
        <v>3670770</v>
      </c>
      <c r="H8" s="234">
        <f>G8*13</f>
        <v>47720010</v>
      </c>
      <c r="I8" s="205">
        <v>7</v>
      </c>
      <c r="J8" s="205">
        <v>3670770</v>
      </c>
      <c r="K8" s="205"/>
      <c r="L8" s="205"/>
      <c r="M8" s="224">
        <f>J8+K8+L8</f>
        <v>3670770</v>
      </c>
      <c r="N8" s="234">
        <f>M8*13</f>
        <v>47720010</v>
      </c>
      <c r="O8" s="224">
        <f>C8-I8</f>
        <v>0</v>
      </c>
      <c r="P8" s="224">
        <f>D8-J8</f>
        <v>0</v>
      </c>
      <c r="Q8" s="224">
        <f>E8-K8</f>
        <v>0</v>
      </c>
      <c r="R8" s="224">
        <f>F8-L8</f>
        <v>0</v>
      </c>
      <c r="S8" s="224">
        <f>G8-M8</f>
        <v>0</v>
      </c>
      <c r="T8" s="234">
        <f>+H8-N8</f>
        <v>0</v>
      </c>
    </row>
    <row r="9" spans="1:20" ht="40.5">
      <c r="A9" s="222">
        <v>2</v>
      </c>
      <c r="B9" s="223" t="s">
        <v>494</v>
      </c>
      <c r="C9" s="205">
        <v>3</v>
      </c>
      <c r="D9" s="263">
        <v>909425</v>
      </c>
      <c r="E9" s="263"/>
      <c r="F9" s="263"/>
      <c r="G9" s="224">
        <f t="shared" ref="G9:G18" si="0">D9+F9+E9</f>
        <v>909425</v>
      </c>
      <c r="H9" s="234">
        <f t="shared" ref="H9:H18" si="1">G9*13</f>
        <v>11822525</v>
      </c>
      <c r="I9" s="205">
        <v>3</v>
      </c>
      <c r="J9" s="263">
        <v>909425</v>
      </c>
      <c r="K9" s="263"/>
      <c r="L9" s="263"/>
      <c r="M9" s="224">
        <f t="shared" ref="M9:M19" si="2">J9+K9+L9</f>
        <v>909425</v>
      </c>
      <c r="N9" s="234">
        <f t="shared" ref="N9:N18" si="3">M9*13</f>
        <v>11822525</v>
      </c>
      <c r="O9" s="224">
        <f t="shared" ref="O9:S19" si="4">C9-I9</f>
        <v>0</v>
      </c>
      <c r="P9" s="224">
        <f t="shared" si="4"/>
        <v>0</v>
      </c>
      <c r="Q9" s="224">
        <f t="shared" si="4"/>
        <v>0</v>
      </c>
      <c r="R9" s="224">
        <f t="shared" si="4"/>
        <v>0</v>
      </c>
      <c r="S9" s="224">
        <f t="shared" si="4"/>
        <v>0</v>
      </c>
      <c r="T9" s="234">
        <f t="shared" ref="T9:T19" si="5">+H9-N9</f>
        <v>0</v>
      </c>
    </row>
    <row r="10" spans="1:20" ht="18" customHeight="1">
      <c r="A10" s="222">
        <v>3</v>
      </c>
      <c r="B10" s="223" t="s">
        <v>262</v>
      </c>
      <c r="C10" s="205"/>
      <c r="D10" s="263"/>
      <c r="E10" s="263"/>
      <c r="F10" s="263"/>
      <c r="G10" s="224">
        <f t="shared" si="0"/>
        <v>0</v>
      </c>
      <c r="H10" s="234">
        <f t="shared" si="1"/>
        <v>0</v>
      </c>
      <c r="I10" s="205"/>
      <c r="J10" s="263"/>
      <c r="K10" s="263"/>
      <c r="L10" s="263"/>
      <c r="M10" s="224">
        <f t="shared" si="2"/>
        <v>0</v>
      </c>
      <c r="N10" s="234">
        <f t="shared" si="3"/>
        <v>0</v>
      </c>
      <c r="O10" s="224">
        <f t="shared" si="4"/>
        <v>0</v>
      </c>
      <c r="P10" s="224">
        <f t="shared" si="4"/>
        <v>0</v>
      </c>
      <c r="Q10" s="224">
        <f t="shared" si="4"/>
        <v>0</v>
      </c>
      <c r="R10" s="224">
        <f t="shared" si="4"/>
        <v>0</v>
      </c>
      <c r="S10" s="224">
        <f t="shared" si="4"/>
        <v>0</v>
      </c>
      <c r="T10" s="234">
        <f t="shared" si="5"/>
        <v>0</v>
      </c>
    </row>
    <row r="11" spans="1:20" ht="21" customHeight="1">
      <c r="A11" s="222">
        <v>4</v>
      </c>
      <c r="B11" s="223" t="s">
        <v>271</v>
      </c>
      <c r="C11" s="205"/>
      <c r="D11" s="263"/>
      <c r="E11" s="263"/>
      <c r="F11" s="263"/>
      <c r="G11" s="224">
        <f t="shared" si="0"/>
        <v>0</v>
      </c>
      <c r="H11" s="234">
        <f t="shared" si="1"/>
        <v>0</v>
      </c>
      <c r="I11" s="205"/>
      <c r="J11" s="263"/>
      <c r="K11" s="263"/>
      <c r="L11" s="263"/>
      <c r="M11" s="224">
        <f t="shared" si="2"/>
        <v>0</v>
      </c>
      <c r="N11" s="234">
        <f t="shared" si="3"/>
        <v>0</v>
      </c>
      <c r="O11" s="224">
        <f t="shared" si="4"/>
        <v>0</v>
      </c>
      <c r="P11" s="224">
        <f t="shared" si="4"/>
        <v>0</v>
      </c>
      <c r="Q11" s="224">
        <f t="shared" si="4"/>
        <v>0</v>
      </c>
      <c r="R11" s="224">
        <f t="shared" si="4"/>
        <v>0</v>
      </c>
      <c r="S11" s="224">
        <f t="shared" si="4"/>
        <v>0</v>
      </c>
      <c r="T11" s="234">
        <f t="shared" si="5"/>
        <v>0</v>
      </c>
    </row>
    <row r="12" spans="1:20" ht="19.5" customHeight="1">
      <c r="A12" s="222">
        <v>5</v>
      </c>
      <c r="B12" s="223" t="s">
        <v>330</v>
      </c>
      <c r="C12" s="205"/>
      <c r="D12" s="263"/>
      <c r="E12" s="263"/>
      <c r="F12" s="263"/>
      <c r="G12" s="224">
        <f t="shared" si="0"/>
        <v>0</v>
      </c>
      <c r="H12" s="234">
        <f t="shared" si="1"/>
        <v>0</v>
      </c>
      <c r="I12" s="205"/>
      <c r="J12" s="263"/>
      <c r="K12" s="263"/>
      <c r="L12" s="263"/>
      <c r="M12" s="224">
        <f t="shared" si="2"/>
        <v>0</v>
      </c>
      <c r="N12" s="234">
        <f t="shared" si="3"/>
        <v>0</v>
      </c>
      <c r="O12" s="224">
        <f t="shared" si="4"/>
        <v>0</v>
      </c>
      <c r="P12" s="224">
        <f t="shared" si="4"/>
        <v>0</v>
      </c>
      <c r="Q12" s="224">
        <f t="shared" si="4"/>
        <v>0</v>
      </c>
      <c r="R12" s="224">
        <f t="shared" si="4"/>
        <v>0</v>
      </c>
      <c r="S12" s="224">
        <f t="shared" si="4"/>
        <v>0</v>
      </c>
      <c r="T12" s="234">
        <f t="shared" si="5"/>
        <v>0</v>
      </c>
    </row>
    <row r="13" spans="1:20" ht="28.5" customHeight="1">
      <c r="A13" s="222">
        <v>6</v>
      </c>
      <c r="B13" s="223" t="s">
        <v>278</v>
      </c>
      <c r="C13" s="223"/>
      <c r="D13" s="263"/>
      <c r="E13" s="263"/>
      <c r="F13" s="263"/>
      <c r="G13" s="224">
        <f t="shared" si="0"/>
        <v>0</v>
      </c>
      <c r="H13" s="234">
        <f t="shared" si="1"/>
        <v>0</v>
      </c>
      <c r="I13" s="205"/>
      <c r="J13" s="263"/>
      <c r="K13" s="263"/>
      <c r="L13" s="263"/>
      <c r="M13" s="224">
        <f t="shared" si="2"/>
        <v>0</v>
      </c>
      <c r="N13" s="234">
        <f t="shared" si="3"/>
        <v>0</v>
      </c>
      <c r="O13" s="224">
        <f t="shared" si="4"/>
        <v>0</v>
      </c>
      <c r="P13" s="224">
        <f t="shared" si="4"/>
        <v>0</v>
      </c>
      <c r="Q13" s="224">
        <f t="shared" si="4"/>
        <v>0</v>
      </c>
      <c r="R13" s="224">
        <f t="shared" si="4"/>
        <v>0</v>
      </c>
      <c r="S13" s="224">
        <f t="shared" si="4"/>
        <v>0</v>
      </c>
      <c r="T13" s="234">
        <f t="shared" si="5"/>
        <v>0</v>
      </c>
    </row>
    <row r="14" spans="1:20" ht="37.5" customHeight="1">
      <c r="A14" s="222">
        <v>7</v>
      </c>
      <c r="B14" s="223" t="s">
        <v>390</v>
      </c>
      <c r="C14" s="205">
        <v>37</v>
      </c>
      <c r="D14" s="263">
        <v>9338968</v>
      </c>
      <c r="E14" s="263">
        <v>306591.96999999997</v>
      </c>
      <c r="F14" s="263"/>
      <c r="G14" s="224">
        <f t="shared" si="0"/>
        <v>9645559.9700000007</v>
      </c>
      <c r="H14" s="234">
        <f t="shared" si="1"/>
        <v>125392279.61000001</v>
      </c>
      <c r="I14" s="640">
        <v>37</v>
      </c>
      <c r="J14" s="263">
        <v>9187507.3999999985</v>
      </c>
      <c r="K14" s="263">
        <v>302524.36</v>
      </c>
      <c r="L14" s="263"/>
      <c r="M14" s="224">
        <f t="shared" si="2"/>
        <v>9490031.7599999979</v>
      </c>
      <c r="N14" s="234">
        <f t="shared" si="3"/>
        <v>123370412.87999997</v>
      </c>
      <c r="O14" s="224">
        <f t="shared" si="4"/>
        <v>0</v>
      </c>
      <c r="P14" s="224">
        <f t="shared" si="4"/>
        <v>151460.60000000149</v>
      </c>
      <c r="Q14" s="224">
        <f t="shared" si="4"/>
        <v>4067.609999999986</v>
      </c>
      <c r="R14" s="224">
        <f t="shared" si="4"/>
        <v>0</v>
      </c>
      <c r="S14" s="224">
        <f t="shared" si="4"/>
        <v>155528.21000000276</v>
      </c>
      <c r="T14" s="234">
        <f t="shared" si="5"/>
        <v>2021866.7300000489</v>
      </c>
    </row>
    <row r="15" spans="1:20" ht="20.25" customHeight="1">
      <c r="A15" s="222">
        <v>8</v>
      </c>
      <c r="B15" s="223" t="s">
        <v>245</v>
      </c>
      <c r="C15" s="205"/>
      <c r="D15" s="263"/>
      <c r="E15" s="263"/>
      <c r="F15" s="263"/>
      <c r="G15" s="224">
        <f t="shared" si="0"/>
        <v>0</v>
      </c>
      <c r="H15" s="234">
        <f t="shared" si="1"/>
        <v>0</v>
      </c>
      <c r="I15" s="205"/>
      <c r="J15" s="263"/>
      <c r="K15" s="263"/>
      <c r="L15" s="263"/>
      <c r="M15" s="224">
        <f t="shared" si="2"/>
        <v>0</v>
      </c>
      <c r="N15" s="234">
        <f t="shared" si="3"/>
        <v>0</v>
      </c>
      <c r="O15" s="224">
        <f t="shared" si="4"/>
        <v>0</v>
      </c>
      <c r="P15" s="224">
        <f t="shared" si="4"/>
        <v>0</v>
      </c>
      <c r="Q15" s="224">
        <f t="shared" si="4"/>
        <v>0</v>
      </c>
      <c r="R15" s="224">
        <f t="shared" si="4"/>
        <v>0</v>
      </c>
      <c r="S15" s="224">
        <f t="shared" si="4"/>
        <v>0</v>
      </c>
      <c r="T15" s="234">
        <f t="shared" si="5"/>
        <v>0</v>
      </c>
    </row>
    <row r="16" spans="1:20" ht="20.25" customHeight="1">
      <c r="A16" s="222">
        <v>9</v>
      </c>
      <c r="B16" s="223" t="s">
        <v>283</v>
      </c>
      <c r="C16" s="205"/>
      <c r="D16" s="263"/>
      <c r="E16" s="263"/>
      <c r="F16" s="263"/>
      <c r="G16" s="224">
        <f t="shared" si="0"/>
        <v>0</v>
      </c>
      <c r="H16" s="234">
        <f t="shared" si="1"/>
        <v>0</v>
      </c>
      <c r="I16" s="205"/>
      <c r="J16" s="263"/>
      <c r="K16" s="263"/>
      <c r="L16" s="263"/>
      <c r="M16" s="224">
        <f t="shared" si="2"/>
        <v>0</v>
      </c>
      <c r="N16" s="234">
        <f t="shared" si="3"/>
        <v>0</v>
      </c>
      <c r="O16" s="224">
        <f t="shared" si="4"/>
        <v>0</v>
      </c>
      <c r="P16" s="224">
        <f t="shared" si="4"/>
        <v>0</v>
      </c>
      <c r="Q16" s="224">
        <f t="shared" si="4"/>
        <v>0</v>
      </c>
      <c r="R16" s="224">
        <f t="shared" si="4"/>
        <v>0</v>
      </c>
      <c r="S16" s="224">
        <f t="shared" si="4"/>
        <v>0</v>
      </c>
      <c r="T16" s="234">
        <f t="shared" si="5"/>
        <v>0</v>
      </c>
    </row>
    <row r="17" spans="1:20" ht="20.25" customHeight="1">
      <c r="A17" s="222">
        <v>10</v>
      </c>
      <c r="B17" s="223" t="s">
        <v>284</v>
      </c>
      <c r="C17" s="205"/>
      <c r="D17" s="263"/>
      <c r="E17" s="263"/>
      <c r="F17" s="263"/>
      <c r="G17" s="224">
        <f t="shared" si="0"/>
        <v>0</v>
      </c>
      <c r="H17" s="234">
        <f t="shared" si="1"/>
        <v>0</v>
      </c>
      <c r="I17" s="205"/>
      <c r="J17" s="263"/>
      <c r="K17" s="263"/>
      <c r="L17" s="263"/>
      <c r="M17" s="224">
        <f t="shared" si="2"/>
        <v>0</v>
      </c>
      <c r="N17" s="234">
        <f t="shared" si="3"/>
        <v>0</v>
      </c>
      <c r="O17" s="224">
        <f t="shared" si="4"/>
        <v>0</v>
      </c>
      <c r="P17" s="224">
        <f t="shared" si="4"/>
        <v>0</v>
      </c>
      <c r="Q17" s="224">
        <f t="shared" si="4"/>
        <v>0</v>
      </c>
      <c r="R17" s="224">
        <f t="shared" si="4"/>
        <v>0</v>
      </c>
      <c r="S17" s="224">
        <f t="shared" si="4"/>
        <v>0</v>
      </c>
      <c r="T17" s="234">
        <f t="shared" si="5"/>
        <v>0</v>
      </c>
    </row>
    <row r="18" spans="1:20" ht="20.25" customHeight="1">
      <c r="A18" s="222">
        <v>11</v>
      </c>
      <c r="B18" s="223" t="s">
        <v>285</v>
      </c>
      <c r="C18" s="205"/>
      <c r="D18" s="263"/>
      <c r="E18" s="263"/>
      <c r="F18" s="263"/>
      <c r="G18" s="224">
        <f t="shared" si="0"/>
        <v>0</v>
      </c>
      <c r="H18" s="234">
        <f t="shared" si="1"/>
        <v>0</v>
      </c>
      <c r="I18" s="205"/>
      <c r="J18" s="263"/>
      <c r="K18" s="263"/>
      <c r="L18" s="263"/>
      <c r="M18" s="224">
        <f t="shared" si="2"/>
        <v>0</v>
      </c>
      <c r="N18" s="234">
        <f t="shared" si="3"/>
        <v>0</v>
      </c>
      <c r="O18" s="224">
        <f t="shared" si="4"/>
        <v>0</v>
      </c>
      <c r="P18" s="224">
        <f t="shared" si="4"/>
        <v>0</v>
      </c>
      <c r="Q18" s="224">
        <f t="shared" si="4"/>
        <v>0</v>
      </c>
      <c r="R18" s="224">
        <f t="shared" si="4"/>
        <v>0</v>
      </c>
      <c r="S18" s="224">
        <f t="shared" si="4"/>
        <v>0</v>
      </c>
      <c r="T18" s="234">
        <f t="shared" si="5"/>
        <v>0</v>
      </c>
    </row>
    <row r="19" spans="1:20" ht="54">
      <c r="A19" s="222">
        <v>13</v>
      </c>
      <c r="B19" s="223" t="s">
        <v>479</v>
      </c>
      <c r="C19" s="205">
        <v>17</v>
      </c>
      <c r="D19" s="263">
        <v>1818011</v>
      </c>
      <c r="E19" s="263"/>
      <c r="F19" s="263"/>
      <c r="G19" s="263">
        <v>1910628</v>
      </c>
      <c r="H19" s="234">
        <f>G19*12</f>
        <v>22927536</v>
      </c>
      <c r="I19" s="205">
        <v>17</v>
      </c>
      <c r="J19" s="263">
        <v>1910628</v>
      </c>
      <c r="K19" s="263"/>
      <c r="L19" s="263"/>
      <c r="M19" s="224">
        <f t="shared" si="2"/>
        <v>1910628</v>
      </c>
      <c r="N19" s="234">
        <f>M19*12</f>
        <v>22927536</v>
      </c>
      <c r="O19" s="224">
        <f t="shared" si="4"/>
        <v>0</v>
      </c>
      <c r="P19" s="224">
        <f t="shared" si="4"/>
        <v>-92617</v>
      </c>
      <c r="Q19" s="224">
        <f t="shared" si="4"/>
        <v>0</v>
      </c>
      <c r="R19" s="224">
        <f t="shared" si="4"/>
        <v>0</v>
      </c>
      <c r="S19" s="224">
        <f t="shared" si="4"/>
        <v>0</v>
      </c>
      <c r="T19" s="234">
        <f t="shared" si="5"/>
        <v>0</v>
      </c>
    </row>
    <row r="20" spans="1:20" ht="38.25" customHeight="1">
      <c r="A20" s="222"/>
      <c r="B20" s="30" t="s">
        <v>238</v>
      </c>
      <c r="C20" s="224">
        <f t="shared" ref="C20:T20" si="6">SUM(C8:C19)</f>
        <v>64</v>
      </c>
      <c r="D20" s="224">
        <f t="shared" si="6"/>
        <v>15737174</v>
      </c>
      <c r="E20" s="224">
        <f t="shared" si="6"/>
        <v>306591.96999999997</v>
      </c>
      <c r="F20" s="224">
        <f>SUM(F8:F19)</f>
        <v>0</v>
      </c>
      <c r="G20" s="224">
        <f t="shared" si="6"/>
        <v>16136382.970000001</v>
      </c>
      <c r="H20" s="234">
        <f t="shared" si="6"/>
        <v>207862350.61000001</v>
      </c>
      <c r="I20" s="224">
        <v>64</v>
      </c>
      <c r="J20" s="224">
        <f t="shared" si="6"/>
        <v>15678330.399999999</v>
      </c>
      <c r="K20" s="224">
        <f t="shared" si="6"/>
        <v>302524.36</v>
      </c>
      <c r="L20" s="224">
        <f t="shared" si="6"/>
        <v>0</v>
      </c>
      <c r="M20" s="224">
        <f t="shared" si="6"/>
        <v>15980854.759999998</v>
      </c>
      <c r="N20" s="234">
        <f t="shared" si="6"/>
        <v>205840483.87999997</v>
      </c>
      <c r="O20" s="224">
        <f t="shared" si="6"/>
        <v>0</v>
      </c>
      <c r="P20" s="224">
        <f t="shared" si="6"/>
        <v>58843.60000000149</v>
      </c>
      <c r="Q20" s="224">
        <f t="shared" si="6"/>
        <v>4067.609999999986</v>
      </c>
      <c r="R20" s="224">
        <f t="shared" si="6"/>
        <v>0</v>
      </c>
      <c r="S20" s="224">
        <f t="shared" si="6"/>
        <v>155528.21000000276</v>
      </c>
      <c r="T20" s="234">
        <f t="shared" si="6"/>
        <v>2021866.7300000489</v>
      </c>
    </row>
    <row r="21" spans="1:20" ht="36.950000000000003" customHeight="1">
      <c r="C21" s="5"/>
      <c r="I21" s="5"/>
    </row>
  </sheetData>
  <mergeCells count="2">
    <mergeCell ref="I5:M5"/>
    <mergeCell ref="B2:G2"/>
  </mergeCells>
  <phoneticPr fontId="2" type="noConversion"/>
  <pageMargins left="0.27" right="0.17" top="0.23" bottom="0.26" header="0.17" footer="0.16"/>
  <pageSetup paperSize="9" scale="63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R39"/>
  <sheetViews>
    <sheetView topLeftCell="A9" workbookViewId="0">
      <selection activeCell="R20" sqref="R20"/>
    </sheetView>
  </sheetViews>
  <sheetFormatPr defaultRowHeight="12.75"/>
  <cols>
    <col min="1" max="1" width="4.5703125" style="699" customWidth="1"/>
    <col min="2" max="2" width="41.140625" customWidth="1"/>
    <col min="3" max="3" width="12.42578125" customWidth="1"/>
    <col min="4" max="4" width="9.140625" customWidth="1"/>
    <col min="5" max="5" width="9.28515625" customWidth="1"/>
    <col min="6" max="6" width="7.85546875" customWidth="1"/>
    <col min="7" max="7" width="8.85546875" customWidth="1"/>
    <col min="8" max="8" width="11.85546875" customWidth="1"/>
    <col min="9" max="9" width="9.140625" customWidth="1"/>
    <col min="10" max="10" width="9.5703125" customWidth="1"/>
    <col min="11" max="11" width="6.85546875" customWidth="1"/>
    <col min="12" max="12" width="8.5703125" customWidth="1"/>
    <col min="13" max="13" width="10.42578125" customWidth="1"/>
    <col min="14" max="14" width="12.7109375" customWidth="1"/>
    <col min="15" max="15" width="8.5703125" customWidth="1"/>
    <col min="16" max="16" width="9.7109375" customWidth="1"/>
    <col min="17" max="17" width="5.85546875" customWidth="1"/>
    <col min="18" max="18" width="8.85546875" customWidth="1"/>
  </cols>
  <sheetData>
    <row r="1" spans="1:18" ht="13.5">
      <c r="N1" s="137" t="s">
        <v>501</v>
      </c>
      <c r="O1" s="137"/>
      <c r="P1" s="137"/>
      <c r="Q1" s="137"/>
      <c r="R1" s="137"/>
    </row>
    <row r="2" spans="1:18" ht="13.5">
      <c r="N2" s="417" t="s">
        <v>27</v>
      </c>
      <c r="O2" s="417"/>
      <c r="P2" s="417"/>
      <c r="Q2" s="417"/>
      <c r="R2" s="417"/>
    </row>
    <row r="3" spans="1:18" ht="12.75" hidden="1" customHeight="1"/>
    <row r="4" spans="1:18" ht="12.75" hidden="1" customHeight="1"/>
    <row r="5" spans="1:18" ht="12.75" hidden="1" customHeight="1"/>
    <row r="6" spans="1:18" ht="18">
      <c r="A6" s="700"/>
      <c r="B6" s="1012" t="s">
        <v>532</v>
      </c>
      <c r="C6" s="1012"/>
      <c r="D6" s="867"/>
      <c r="E6" s="867"/>
      <c r="F6" s="867"/>
      <c r="G6" s="867"/>
    </row>
    <row r="7" spans="1:18" hidden="1"/>
    <row r="8" spans="1:18" ht="17.25">
      <c r="A8" s="701"/>
      <c r="B8" s="601" t="s">
        <v>869</v>
      </c>
      <c r="C8" s="602"/>
      <c r="D8" s="602"/>
      <c r="E8" s="602"/>
      <c r="F8" s="602"/>
      <c r="G8" s="602"/>
    </row>
    <row r="9" spans="1:18" ht="15.75" customHeight="1">
      <c r="A9" s="702"/>
      <c r="B9" s="603" t="s">
        <v>502</v>
      </c>
      <c r="C9" s="604"/>
      <c r="D9" s="604"/>
      <c r="E9" s="604"/>
      <c r="F9" s="604"/>
      <c r="G9" s="604"/>
    </row>
    <row r="10" spans="1:18" ht="9" customHeight="1" thickBot="1">
      <c r="A10" s="700"/>
      <c r="B10" s="674"/>
      <c r="C10" s="674"/>
      <c r="D10" s="674"/>
      <c r="E10" s="674"/>
      <c r="F10" s="674"/>
      <c r="G10" s="674"/>
    </row>
    <row r="11" spans="1:18" s="703" customFormat="1" ht="26.25" customHeight="1" thickBot="1">
      <c r="A11" s="1013" t="s">
        <v>7</v>
      </c>
      <c r="B11" s="1015" t="s">
        <v>503</v>
      </c>
      <c r="C11" s="1009" t="s">
        <v>901</v>
      </c>
      <c r="D11" s="1010"/>
      <c r="E11" s="1010"/>
      <c r="F11" s="1010"/>
      <c r="G11" s="1011"/>
      <c r="H11" s="1009" t="s">
        <v>895</v>
      </c>
      <c r="I11" s="1010"/>
      <c r="J11" s="1010"/>
      <c r="K11" s="1010"/>
      <c r="L11" s="1010"/>
      <c r="M11" s="1011"/>
      <c r="N11" s="1009" t="s">
        <v>924</v>
      </c>
      <c r="O11" s="1010"/>
      <c r="P11" s="1010"/>
      <c r="Q11" s="1010"/>
      <c r="R11" s="1011"/>
    </row>
    <row r="12" spans="1:18" s="703" customFormat="1" ht="67.5" customHeight="1">
      <c r="A12" s="1014"/>
      <c r="B12" s="1016"/>
      <c r="C12" s="704" t="s">
        <v>504</v>
      </c>
      <c r="D12" s="705" t="s">
        <v>800</v>
      </c>
      <c r="E12" s="705" t="s">
        <v>801</v>
      </c>
      <c r="F12" s="705" t="s">
        <v>802</v>
      </c>
      <c r="G12" s="706" t="s">
        <v>803</v>
      </c>
      <c r="H12" s="704" t="s">
        <v>504</v>
      </c>
      <c r="I12" s="707" t="s">
        <v>800</v>
      </c>
      <c r="J12" s="707" t="s">
        <v>801</v>
      </c>
      <c r="K12" s="707" t="s">
        <v>802</v>
      </c>
      <c r="L12" s="707" t="s">
        <v>803</v>
      </c>
      <c r="M12" s="706" t="s">
        <v>505</v>
      </c>
      <c r="N12" s="704" t="s">
        <v>504</v>
      </c>
      <c r="O12" s="705" t="s">
        <v>800</v>
      </c>
      <c r="P12" s="705" t="s">
        <v>801</v>
      </c>
      <c r="Q12" s="705" t="s">
        <v>802</v>
      </c>
      <c r="R12" s="706" t="s">
        <v>803</v>
      </c>
    </row>
    <row r="13" spans="1:18" ht="18.75" customHeight="1">
      <c r="A13" s="708" t="s">
        <v>506</v>
      </c>
      <c r="B13" s="709" t="s">
        <v>717</v>
      </c>
      <c r="C13" s="710">
        <f t="shared" ref="C13:R13" si="0">+C14+C15+C16</f>
        <v>326457.3</v>
      </c>
      <c r="D13" s="675">
        <f t="shared" si="0"/>
        <v>0</v>
      </c>
      <c r="E13" s="675">
        <f t="shared" si="0"/>
        <v>0</v>
      </c>
      <c r="F13" s="675">
        <f t="shared" si="0"/>
        <v>0</v>
      </c>
      <c r="G13" s="676">
        <f t="shared" si="0"/>
        <v>0</v>
      </c>
      <c r="H13" s="710">
        <f t="shared" si="0"/>
        <v>330380.90000000002</v>
      </c>
      <c r="I13" s="675">
        <f t="shared" si="0"/>
        <v>0</v>
      </c>
      <c r="J13" s="675">
        <f t="shared" si="0"/>
        <v>0</v>
      </c>
      <c r="K13" s="675">
        <f t="shared" si="0"/>
        <v>0</v>
      </c>
      <c r="L13" s="675">
        <f t="shared" si="0"/>
        <v>0</v>
      </c>
      <c r="M13" s="676">
        <f t="shared" si="0"/>
        <v>0</v>
      </c>
      <c r="N13" s="710">
        <f t="shared" si="0"/>
        <v>358567.8</v>
      </c>
      <c r="O13" s="675">
        <f t="shared" si="0"/>
        <v>0</v>
      </c>
      <c r="P13" s="675">
        <f t="shared" si="0"/>
        <v>0</v>
      </c>
      <c r="Q13" s="675">
        <f t="shared" si="0"/>
        <v>0</v>
      </c>
      <c r="R13" s="676">
        <f t="shared" si="0"/>
        <v>0</v>
      </c>
    </row>
    <row r="14" spans="1:18" ht="15">
      <c r="A14" s="711"/>
      <c r="B14" s="712" t="s">
        <v>804</v>
      </c>
      <c r="C14" s="710">
        <v>326457.3</v>
      </c>
      <c r="D14" s="675"/>
      <c r="E14" s="675"/>
      <c r="F14" s="675"/>
      <c r="G14" s="676"/>
      <c r="H14" s="710">
        <v>330380.90000000002</v>
      </c>
      <c r="I14" s="675"/>
      <c r="J14" s="675"/>
      <c r="K14" s="675"/>
      <c r="L14" s="675"/>
      <c r="M14" s="676"/>
      <c r="N14" s="710">
        <v>358567.8</v>
      </c>
      <c r="O14" s="675"/>
      <c r="P14" s="675"/>
      <c r="Q14" s="675"/>
      <c r="R14" s="676"/>
    </row>
    <row r="15" spans="1:18" ht="15">
      <c r="A15" s="711"/>
      <c r="B15" s="712" t="s">
        <v>507</v>
      </c>
      <c r="C15" s="710"/>
      <c r="D15" s="675"/>
      <c r="E15" s="675"/>
      <c r="F15" s="675"/>
      <c r="G15" s="676"/>
      <c r="H15" s="710"/>
      <c r="I15" s="675"/>
      <c r="J15" s="675"/>
      <c r="K15" s="675"/>
      <c r="L15" s="675"/>
      <c r="M15" s="676"/>
      <c r="N15" s="710"/>
      <c r="O15" s="675"/>
      <c r="P15" s="675"/>
      <c r="Q15" s="675"/>
      <c r="R15" s="676"/>
    </row>
    <row r="16" spans="1:18" ht="15">
      <c r="A16" s="711"/>
      <c r="B16" s="712" t="s">
        <v>508</v>
      </c>
      <c r="C16" s="710"/>
      <c r="D16" s="675"/>
      <c r="E16" s="675"/>
      <c r="F16" s="675"/>
      <c r="G16" s="676"/>
      <c r="H16" s="710"/>
      <c r="I16" s="675"/>
      <c r="J16" s="675"/>
      <c r="K16" s="675"/>
      <c r="L16" s="675"/>
      <c r="M16" s="676"/>
      <c r="N16" s="710"/>
      <c r="O16" s="675"/>
      <c r="P16" s="675"/>
      <c r="Q16" s="675"/>
      <c r="R16" s="676"/>
    </row>
    <row r="17" spans="1:18" ht="30">
      <c r="A17" s="708" t="s">
        <v>509</v>
      </c>
      <c r="B17" s="709" t="s">
        <v>925</v>
      </c>
      <c r="C17" s="710">
        <v>326457.3</v>
      </c>
      <c r="D17" s="675"/>
      <c r="E17" s="675"/>
      <c r="F17" s="675"/>
      <c r="G17" s="676"/>
      <c r="H17" s="710">
        <v>330380.90000000002</v>
      </c>
      <c r="I17" s="675"/>
      <c r="J17" s="675"/>
      <c r="K17" s="675"/>
      <c r="L17" s="675"/>
      <c r="M17" s="676"/>
      <c r="N17" s="710">
        <v>358567.8</v>
      </c>
      <c r="O17" s="675"/>
      <c r="P17" s="675"/>
      <c r="Q17" s="675"/>
      <c r="R17" s="676"/>
    </row>
    <row r="18" spans="1:18" ht="15">
      <c r="A18" s="708">
        <v>1</v>
      </c>
      <c r="B18" s="713" t="s">
        <v>510</v>
      </c>
      <c r="C18" s="710">
        <f t="shared" ref="C18:R18" si="1">+C20+C21</f>
        <v>61</v>
      </c>
      <c r="D18" s="675">
        <f t="shared" si="1"/>
        <v>0</v>
      </c>
      <c r="E18" s="675">
        <f t="shared" si="1"/>
        <v>0</v>
      </c>
      <c r="F18" s="675">
        <f t="shared" si="1"/>
        <v>0</v>
      </c>
      <c r="G18" s="676">
        <f t="shared" si="1"/>
        <v>0</v>
      </c>
      <c r="H18" s="710">
        <f t="shared" si="1"/>
        <v>64</v>
      </c>
      <c r="I18" s="675">
        <f t="shared" si="1"/>
        <v>0</v>
      </c>
      <c r="J18" s="675">
        <f t="shared" si="1"/>
        <v>0</v>
      </c>
      <c r="K18" s="675">
        <f t="shared" si="1"/>
        <v>0</v>
      </c>
      <c r="L18" s="675">
        <f t="shared" si="1"/>
        <v>0</v>
      </c>
      <c r="M18" s="676">
        <f t="shared" si="1"/>
        <v>0</v>
      </c>
      <c r="N18" s="710">
        <f t="shared" si="1"/>
        <v>64</v>
      </c>
      <c r="O18" s="675">
        <f t="shared" si="1"/>
        <v>0</v>
      </c>
      <c r="P18" s="675">
        <f t="shared" si="1"/>
        <v>0</v>
      </c>
      <c r="Q18" s="675">
        <f t="shared" si="1"/>
        <v>0</v>
      </c>
      <c r="R18" s="676">
        <f t="shared" si="1"/>
        <v>0</v>
      </c>
    </row>
    <row r="19" spans="1:18" ht="15">
      <c r="A19" s="714"/>
      <c r="B19" s="715" t="s">
        <v>511</v>
      </c>
      <c r="C19" s="716"/>
      <c r="D19" s="677"/>
      <c r="E19" s="677"/>
      <c r="F19" s="677"/>
      <c r="G19" s="678"/>
      <c r="H19" s="716"/>
      <c r="I19" s="677"/>
      <c r="J19" s="677"/>
      <c r="K19" s="677"/>
      <c r="L19" s="677"/>
      <c r="M19" s="678"/>
      <c r="N19" s="716"/>
      <c r="O19" s="677"/>
      <c r="P19" s="677"/>
      <c r="Q19" s="677"/>
      <c r="R19" s="678"/>
    </row>
    <row r="20" spans="1:18" ht="15">
      <c r="A20" s="711" t="s">
        <v>512</v>
      </c>
      <c r="B20" s="717" t="s">
        <v>513</v>
      </c>
      <c r="C20" s="710">
        <v>61</v>
      </c>
      <c r="D20" s="675"/>
      <c r="E20" s="675"/>
      <c r="F20" s="675"/>
      <c r="G20" s="676"/>
      <c r="H20" s="710">
        <v>64</v>
      </c>
      <c r="I20" s="675"/>
      <c r="J20" s="675"/>
      <c r="K20" s="675"/>
      <c r="L20" s="675"/>
      <c r="M20" s="676"/>
      <c r="N20" s="710">
        <v>64</v>
      </c>
      <c r="O20" s="675"/>
      <c r="P20" s="675"/>
      <c r="Q20" s="675"/>
      <c r="R20" s="676"/>
    </row>
    <row r="21" spans="1:18" ht="30">
      <c r="A21" s="711" t="s">
        <v>514</v>
      </c>
      <c r="B21" s="717" t="s">
        <v>515</v>
      </c>
      <c r="C21" s="710"/>
      <c r="D21" s="675"/>
      <c r="E21" s="675"/>
      <c r="F21" s="675"/>
      <c r="G21" s="676"/>
      <c r="H21" s="710"/>
      <c r="I21" s="675"/>
      <c r="J21" s="675"/>
      <c r="K21" s="675"/>
      <c r="L21" s="675"/>
      <c r="M21" s="676"/>
      <c r="N21" s="710"/>
      <c r="O21" s="675"/>
      <c r="P21" s="675"/>
      <c r="Q21" s="675"/>
      <c r="R21" s="676"/>
    </row>
    <row r="22" spans="1:18" ht="45">
      <c r="A22" s="708">
        <v>2</v>
      </c>
      <c r="B22" s="713" t="s">
        <v>516</v>
      </c>
      <c r="C22" s="710">
        <f t="shared" ref="C22:R22" si="2">+C24+C27+C28</f>
        <v>24</v>
      </c>
      <c r="D22" s="675">
        <f t="shared" si="2"/>
        <v>0</v>
      </c>
      <c r="E22" s="675">
        <f t="shared" si="2"/>
        <v>0</v>
      </c>
      <c r="F22" s="675">
        <f t="shared" si="2"/>
        <v>0</v>
      </c>
      <c r="G22" s="676">
        <f t="shared" si="2"/>
        <v>0</v>
      </c>
      <c r="H22" s="710">
        <f t="shared" si="2"/>
        <v>25</v>
      </c>
      <c r="I22" s="675">
        <f t="shared" si="2"/>
        <v>0</v>
      </c>
      <c r="J22" s="675">
        <f t="shared" si="2"/>
        <v>0</v>
      </c>
      <c r="K22" s="675">
        <f t="shared" si="2"/>
        <v>0</v>
      </c>
      <c r="L22" s="675">
        <f t="shared" si="2"/>
        <v>0</v>
      </c>
      <c r="M22" s="676">
        <f t="shared" si="2"/>
        <v>0</v>
      </c>
      <c r="N22" s="710">
        <f t="shared" si="2"/>
        <v>25</v>
      </c>
      <c r="O22" s="675">
        <f t="shared" si="2"/>
        <v>0</v>
      </c>
      <c r="P22" s="675">
        <f t="shared" si="2"/>
        <v>0</v>
      </c>
      <c r="Q22" s="675">
        <f t="shared" si="2"/>
        <v>0</v>
      </c>
      <c r="R22" s="676">
        <f t="shared" si="2"/>
        <v>0</v>
      </c>
    </row>
    <row r="23" spans="1:18" ht="15">
      <c r="A23" s="714"/>
      <c r="B23" s="715" t="s">
        <v>511</v>
      </c>
      <c r="C23" s="716"/>
      <c r="D23" s="677"/>
      <c r="E23" s="677"/>
      <c r="F23" s="677"/>
      <c r="G23" s="678"/>
      <c r="H23" s="716"/>
      <c r="I23" s="677"/>
      <c r="J23" s="677"/>
      <c r="K23" s="677"/>
      <c r="L23" s="677"/>
      <c r="M23" s="678"/>
      <c r="N23" s="716"/>
      <c r="O23" s="677"/>
      <c r="P23" s="677"/>
      <c r="Q23" s="677"/>
      <c r="R23" s="678"/>
    </row>
    <row r="24" spans="1:18" ht="60">
      <c r="A24" s="711" t="s">
        <v>517</v>
      </c>
      <c r="B24" s="717" t="s">
        <v>718</v>
      </c>
      <c r="C24" s="716">
        <f t="shared" ref="C24:R24" si="3">+C25+C26</f>
        <v>16</v>
      </c>
      <c r="D24" s="677">
        <f t="shared" si="3"/>
        <v>0</v>
      </c>
      <c r="E24" s="677">
        <f t="shared" si="3"/>
        <v>0</v>
      </c>
      <c r="F24" s="677">
        <f t="shared" si="3"/>
        <v>0</v>
      </c>
      <c r="G24" s="678">
        <f t="shared" si="3"/>
        <v>0</v>
      </c>
      <c r="H24" s="716">
        <f t="shared" si="3"/>
        <v>17</v>
      </c>
      <c r="I24" s="677">
        <f t="shared" si="3"/>
        <v>0</v>
      </c>
      <c r="J24" s="677">
        <f t="shared" si="3"/>
        <v>0</v>
      </c>
      <c r="K24" s="677">
        <f t="shared" si="3"/>
        <v>0</v>
      </c>
      <c r="L24" s="677">
        <f t="shared" si="3"/>
        <v>0</v>
      </c>
      <c r="M24" s="678">
        <f t="shared" si="3"/>
        <v>0</v>
      </c>
      <c r="N24" s="716">
        <v>17</v>
      </c>
      <c r="O24" s="677">
        <f t="shared" si="3"/>
        <v>0</v>
      </c>
      <c r="P24" s="677">
        <f t="shared" si="3"/>
        <v>0</v>
      </c>
      <c r="Q24" s="677">
        <f t="shared" si="3"/>
        <v>0</v>
      </c>
      <c r="R24" s="678">
        <f t="shared" si="3"/>
        <v>0</v>
      </c>
    </row>
    <row r="25" spans="1:18" ht="15">
      <c r="A25" s="718" t="s">
        <v>530</v>
      </c>
      <c r="B25" s="719" t="s">
        <v>518</v>
      </c>
      <c r="C25" s="710">
        <v>2</v>
      </c>
      <c r="D25" s="675"/>
      <c r="E25" s="675"/>
      <c r="F25" s="675"/>
      <c r="G25" s="676"/>
      <c r="H25" s="710">
        <v>2</v>
      </c>
      <c r="I25" s="675"/>
      <c r="J25" s="675"/>
      <c r="K25" s="675"/>
      <c r="L25" s="675"/>
      <c r="M25" s="676"/>
      <c r="N25" s="710">
        <v>2</v>
      </c>
      <c r="O25" s="675"/>
      <c r="P25" s="675"/>
      <c r="Q25" s="675"/>
      <c r="R25" s="676"/>
    </row>
    <row r="26" spans="1:18" ht="25.5">
      <c r="A26" s="718" t="s">
        <v>531</v>
      </c>
      <c r="B26" s="719" t="s">
        <v>719</v>
      </c>
      <c r="C26" s="710">
        <v>14</v>
      </c>
      <c r="D26" s="675"/>
      <c r="E26" s="675"/>
      <c r="F26" s="675"/>
      <c r="G26" s="676"/>
      <c r="H26" s="710">
        <v>15</v>
      </c>
      <c r="I26" s="675"/>
      <c r="J26" s="675"/>
      <c r="K26" s="675"/>
      <c r="L26" s="675"/>
      <c r="M26" s="676"/>
      <c r="N26" s="710">
        <v>15</v>
      </c>
      <c r="O26" s="675"/>
      <c r="P26" s="675"/>
      <c r="Q26" s="675"/>
      <c r="R26" s="676"/>
    </row>
    <row r="27" spans="1:18" ht="49.5" customHeight="1">
      <c r="A27" s="711" t="s">
        <v>519</v>
      </c>
      <c r="B27" s="717" t="s">
        <v>720</v>
      </c>
      <c r="C27" s="710">
        <v>4</v>
      </c>
      <c r="D27" s="675"/>
      <c r="E27" s="675"/>
      <c r="F27" s="675"/>
      <c r="G27" s="676"/>
      <c r="H27" s="710">
        <v>4</v>
      </c>
      <c r="I27" s="675"/>
      <c r="J27" s="675"/>
      <c r="K27" s="675"/>
      <c r="L27" s="675"/>
      <c r="M27" s="676"/>
      <c r="N27" s="710">
        <v>4</v>
      </c>
      <c r="O27" s="675"/>
      <c r="P27" s="675"/>
      <c r="Q27" s="675"/>
      <c r="R27" s="676"/>
    </row>
    <row r="28" spans="1:18" ht="45">
      <c r="A28" s="711" t="s">
        <v>520</v>
      </c>
      <c r="B28" s="717" t="s">
        <v>521</v>
      </c>
      <c r="C28" s="710">
        <v>4</v>
      </c>
      <c r="D28" s="675"/>
      <c r="E28" s="675"/>
      <c r="F28" s="675"/>
      <c r="G28" s="676"/>
      <c r="H28" s="710">
        <v>4</v>
      </c>
      <c r="I28" s="675"/>
      <c r="J28" s="675"/>
      <c r="K28" s="675"/>
      <c r="L28" s="675"/>
      <c r="M28" s="676"/>
      <c r="N28" s="710">
        <v>4</v>
      </c>
      <c r="O28" s="675"/>
      <c r="P28" s="675"/>
      <c r="Q28" s="675"/>
      <c r="R28" s="676"/>
    </row>
    <row r="29" spans="1:18" ht="48" customHeight="1">
      <c r="A29" s="708">
        <v>3</v>
      </c>
      <c r="B29" s="713" t="s">
        <v>926</v>
      </c>
      <c r="C29" s="710">
        <v>270.10000000000002</v>
      </c>
      <c r="D29" s="675"/>
      <c r="E29" s="675"/>
      <c r="F29" s="675"/>
      <c r="G29" s="676"/>
      <c r="H29" s="710">
        <v>268.3</v>
      </c>
      <c r="I29" s="675"/>
      <c r="J29" s="675"/>
      <c r="K29" s="675"/>
      <c r="L29" s="675"/>
      <c r="M29" s="676"/>
      <c r="N29" s="710">
        <v>270.60000000000002</v>
      </c>
      <c r="O29" s="675"/>
      <c r="P29" s="675"/>
      <c r="Q29" s="675"/>
      <c r="R29" s="676"/>
    </row>
    <row r="30" spans="1:18" ht="30">
      <c r="A30" s="708">
        <v>4</v>
      </c>
      <c r="B30" s="713" t="s">
        <v>522</v>
      </c>
      <c r="C30" s="710">
        <f t="shared" ref="C30:R30" si="4">+C32+C33</f>
        <v>1020.9</v>
      </c>
      <c r="D30" s="675">
        <f t="shared" si="4"/>
        <v>0</v>
      </c>
      <c r="E30" s="675">
        <f t="shared" si="4"/>
        <v>0</v>
      </c>
      <c r="F30" s="675">
        <f t="shared" si="4"/>
        <v>0</v>
      </c>
      <c r="G30" s="676">
        <f t="shared" si="4"/>
        <v>0</v>
      </c>
      <c r="H30" s="710">
        <f t="shared" si="4"/>
        <v>1020.9</v>
      </c>
      <c r="I30" s="675">
        <f t="shared" si="4"/>
        <v>0</v>
      </c>
      <c r="J30" s="675">
        <f t="shared" si="4"/>
        <v>0</v>
      </c>
      <c r="K30" s="675">
        <f t="shared" si="4"/>
        <v>0</v>
      </c>
      <c r="L30" s="675">
        <f t="shared" si="4"/>
        <v>0</v>
      </c>
      <c r="M30" s="676">
        <f t="shared" si="4"/>
        <v>0</v>
      </c>
      <c r="N30" s="710">
        <f t="shared" si="4"/>
        <v>1020.9</v>
      </c>
      <c r="O30" s="675">
        <f t="shared" si="4"/>
        <v>0</v>
      </c>
      <c r="P30" s="675">
        <f t="shared" si="4"/>
        <v>0</v>
      </c>
      <c r="Q30" s="675">
        <f t="shared" si="4"/>
        <v>0</v>
      </c>
      <c r="R30" s="676">
        <f t="shared" si="4"/>
        <v>0</v>
      </c>
    </row>
    <row r="31" spans="1:18" ht="15">
      <c r="A31" s="714"/>
      <c r="B31" s="715" t="s">
        <v>511</v>
      </c>
      <c r="C31" s="716"/>
      <c r="D31" s="677"/>
      <c r="E31" s="677"/>
      <c r="F31" s="677"/>
      <c r="G31" s="678"/>
      <c r="H31" s="716"/>
      <c r="I31" s="677"/>
      <c r="J31" s="677"/>
      <c r="K31" s="677"/>
      <c r="L31" s="677"/>
      <c r="M31" s="678"/>
      <c r="N31" s="716"/>
      <c r="O31" s="677"/>
      <c r="P31" s="677"/>
      <c r="Q31" s="677"/>
      <c r="R31" s="678"/>
    </row>
    <row r="32" spans="1:18" ht="28.5">
      <c r="A32" s="711" t="s">
        <v>523</v>
      </c>
      <c r="B32" s="720" t="s">
        <v>721</v>
      </c>
      <c r="C32" s="710">
        <v>1020.9</v>
      </c>
      <c r="D32" s="675"/>
      <c r="E32" s="675"/>
      <c r="F32" s="675"/>
      <c r="G32" s="676"/>
      <c r="H32" s="710">
        <v>1020.9</v>
      </c>
      <c r="I32" s="675"/>
      <c r="J32" s="675"/>
      <c r="K32" s="675"/>
      <c r="L32" s="675"/>
      <c r="M32" s="676"/>
      <c r="N32" s="710">
        <v>1020.9</v>
      </c>
      <c r="O32" s="675"/>
      <c r="P32" s="675"/>
      <c r="Q32" s="675"/>
      <c r="R32" s="676"/>
    </row>
    <row r="33" spans="1:18" ht="15">
      <c r="A33" s="711">
        <v>4.2</v>
      </c>
      <c r="B33" s="720" t="s">
        <v>722</v>
      </c>
      <c r="C33" s="710"/>
      <c r="D33" s="675"/>
      <c r="E33" s="675"/>
      <c r="F33" s="675"/>
      <c r="G33" s="676"/>
      <c r="H33" s="710"/>
      <c r="I33" s="675"/>
      <c r="J33" s="675"/>
      <c r="K33" s="675"/>
      <c r="L33" s="675"/>
      <c r="M33" s="676"/>
      <c r="N33" s="710"/>
      <c r="O33" s="675"/>
      <c r="P33" s="675"/>
      <c r="Q33" s="675"/>
      <c r="R33" s="676"/>
    </row>
    <row r="34" spans="1:18" ht="27" customHeight="1">
      <c r="A34" s="711" t="s">
        <v>524</v>
      </c>
      <c r="B34" s="720" t="s">
        <v>723</v>
      </c>
      <c r="C34" s="710"/>
      <c r="D34" s="675"/>
      <c r="E34" s="675"/>
      <c r="F34" s="675"/>
      <c r="G34" s="676"/>
      <c r="H34" s="710"/>
      <c r="I34" s="675"/>
      <c r="J34" s="675"/>
      <c r="K34" s="675"/>
      <c r="L34" s="675"/>
      <c r="M34" s="676"/>
      <c r="N34" s="710"/>
      <c r="O34" s="675"/>
      <c r="P34" s="675"/>
      <c r="Q34" s="675"/>
      <c r="R34" s="676"/>
    </row>
    <row r="35" spans="1:18" ht="15">
      <c r="A35" s="708">
        <v>5</v>
      </c>
      <c r="B35" s="713" t="s">
        <v>525</v>
      </c>
      <c r="C35" s="710">
        <f>C38+C37</f>
        <v>3</v>
      </c>
      <c r="D35" s="887">
        <f t="shared" ref="D35:R35" si="5">D38+D37</f>
        <v>0</v>
      </c>
      <c r="E35" s="675">
        <f t="shared" si="5"/>
        <v>0</v>
      </c>
      <c r="F35" s="675">
        <f t="shared" si="5"/>
        <v>0</v>
      </c>
      <c r="G35" s="884">
        <f t="shared" si="5"/>
        <v>0</v>
      </c>
      <c r="H35" s="710">
        <f t="shared" si="5"/>
        <v>3</v>
      </c>
      <c r="I35" s="887">
        <f t="shared" si="5"/>
        <v>0</v>
      </c>
      <c r="J35" s="675">
        <f t="shared" si="5"/>
        <v>0</v>
      </c>
      <c r="K35" s="886">
        <f t="shared" si="5"/>
        <v>0</v>
      </c>
      <c r="L35" s="675">
        <f t="shared" si="5"/>
        <v>0</v>
      </c>
      <c r="M35" s="884">
        <f t="shared" si="5"/>
        <v>0</v>
      </c>
      <c r="N35" s="885">
        <f t="shared" si="5"/>
        <v>3</v>
      </c>
      <c r="O35" s="675">
        <f t="shared" si="5"/>
        <v>0</v>
      </c>
      <c r="P35" s="887">
        <f t="shared" si="5"/>
        <v>0</v>
      </c>
      <c r="Q35" s="675">
        <f t="shared" si="5"/>
        <v>0</v>
      </c>
      <c r="R35" s="888">
        <f t="shared" si="5"/>
        <v>0</v>
      </c>
    </row>
    <row r="36" spans="1:18" ht="15">
      <c r="A36" s="714"/>
      <c r="B36" s="715" t="s">
        <v>511</v>
      </c>
      <c r="C36" s="716"/>
      <c r="D36" s="677"/>
      <c r="E36" s="677"/>
      <c r="F36" s="677"/>
      <c r="G36" s="678"/>
      <c r="H36" s="716"/>
      <c r="I36" s="677"/>
      <c r="J36" s="677"/>
      <c r="K36" s="677"/>
      <c r="L36" s="677"/>
      <c r="M36" s="678"/>
      <c r="N36" s="716"/>
      <c r="O36" s="677"/>
      <c r="P36" s="677"/>
      <c r="Q36" s="677"/>
      <c r="R36" s="678"/>
    </row>
    <row r="37" spans="1:18" ht="28.5">
      <c r="A37" s="711" t="s">
        <v>526</v>
      </c>
      <c r="B37" s="720" t="s">
        <v>527</v>
      </c>
      <c r="C37" s="710">
        <v>1</v>
      </c>
      <c r="D37" s="675"/>
      <c r="E37" s="675"/>
      <c r="F37" s="675"/>
      <c r="G37" s="676"/>
      <c r="H37" s="710">
        <v>1</v>
      </c>
      <c r="I37" s="675"/>
      <c r="J37" s="675"/>
      <c r="K37" s="675"/>
      <c r="L37" s="675"/>
      <c r="M37" s="676"/>
      <c r="N37" s="710">
        <v>1</v>
      </c>
      <c r="O37" s="675"/>
      <c r="P37" s="675"/>
      <c r="Q37" s="675"/>
      <c r="R37" s="676"/>
    </row>
    <row r="38" spans="1:18" ht="29.25" thickBot="1">
      <c r="A38" s="721" t="s">
        <v>528</v>
      </c>
      <c r="B38" s="722" t="s">
        <v>529</v>
      </c>
      <c r="C38" s="710">
        <v>2</v>
      </c>
      <c r="D38" s="675"/>
      <c r="E38" s="675"/>
      <c r="F38" s="675"/>
      <c r="G38" s="676"/>
      <c r="H38" s="710">
        <v>2</v>
      </c>
      <c r="I38" s="675"/>
      <c r="J38" s="675"/>
      <c r="K38" s="675"/>
      <c r="L38" s="675"/>
      <c r="M38" s="676"/>
      <c r="N38" s="710">
        <v>2</v>
      </c>
      <c r="O38" s="675"/>
      <c r="P38" s="675"/>
      <c r="Q38" s="675"/>
      <c r="R38" s="676"/>
    </row>
    <row r="39" spans="1:18" ht="28.5" customHeight="1" thickBot="1">
      <c r="A39" s="889">
        <v>6</v>
      </c>
      <c r="B39" s="890" t="s">
        <v>724</v>
      </c>
      <c r="C39" s="723">
        <v>2</v>
      </c>
      <c r="D39" s="679"/>
      <c r="E39" s="679"/>
      <c r="F39" s="679"/>
      <c r="G39" s="680"/>
      <c r="H39" s="723">
        <v>7</v>
      </c>
      <c r="I39" s="679"/>
      <c r="J39" s="679"/>
      <c r="K39" s="679"/>
      <c r="L39" s="679"/>
      <c r="M39" s="680"/>
      <c r="N39" s="723"/>
      <c r="O39" s="679"/>
      <c r="P39" s="679"/>
      <c r="Q39" s="679"/>
      <c r="R39" s="680"/>
    </row>
  </sheetData>
  <mergeCells count="6">
    <mergeCell ref="N11:R11"/>
    <mergeCell ref="B6:C6"/>
    <mergeCell ref="A11:A12"/>
    <mergeCell ref="B11:B12"/>
    <mergeCell ref="C11:G11"/>
    <mergeCell ref="H11:M11"/>
  </mergeCells>
  <pageMargins left="0.2" right="0.2" top="0.21" bottom="0.22" header="0.16" footer="0.16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2</vt:i4>
      </vt:variant>
    </vt:vector>
  </HeadingPairs>
  <TitlesOfParts>
    <vt:vector size="32" baseType="lpstr">
      <vt:lpstr>1-ԱՄՓՈՓ</vt:lpstr>
      <vt:lpstr>2-ԸՆԴԱՄԵՆԸ ԾԱԽՍԵՐ</vt:lpstr>
      <vt:lpstr>3-Ծախսերի բացվածք</vt:lpstr>
      <vt:lpstr>4-ԿԱՊ</vt:lpstr>
      <vt:lpstr>5-դատդեպ-փոստային</vt:lpstr>
      <vt:lpstr>6-դատդեպ-կապ</vt:lpstr>
      <vt:lpstr>7-էլ-էներգիա</vt:lpstr>
      <vt:lpstr>8-էլ-էներգիա-ջեռուցում</vt:lpstr>
      <vt:lpstr>9-գազով ջեռուցում</vt:lpstr>
      <vt:lpstr>10-գործուղում</vt:lpstr>
      <vt:lpstr>11-ավտոմեքենա</vt:lpstr>
      <vt:lpstr>12-վարչական սարքավորումներ</vt:lpstr>
      <vt:lpstr>13համազգեստ</vt:lpstr>
      <vt:lpstr>14տարածքներ</vt:lpstr>
      <vt:lpstr>15կառուցվածք</vt:lpstr>
      <vt:lpstr>16հաստիացուցակ</vt:lpstr>
      <vt:lpstr>17հարկ-մաքս</vt:lpstr>
      <vt:lpstr>18ԱԳՆ</vt:lpstr>
      <vt:lpstr>19հարկադիր</vt:lpstr>
      <vt:lpstr>20դատավորներ</vt:lpstr>
      <vt:lpstr>21դատ.ծառ.</vt:lpstr>
      <vt:lpstr>22դատ.կարգադրիչ</vt:lpstr>
      <vt:lpstr>23դատախազ</vt:lpstr>
      <vt:lpstr>24դատախազ-պետծառ</vt:lpstr>
      <vt:lpstr>25ՀՔԾ</vt:lpstr>
      <vt:lpstr>26ՀՔԾ-աշխ</vt:lpstr>
      <vt:lpstr>27Քննչական</vt:lpstr>
      <vt:lpstr>28ՔԿ-դեպարտամենտ</vt:lpstr>
      <vt:lpstr>29աշխատավարձի ֆոնդ</vt:lpstr>
      <vt:lpstr>30ամփոփ-ցուցանիշներ</vt:lpstr>
      <vt:lpstr>'16հաստիացուցակ'!Print_Titles</vt:lpstr>
      <vt:lpstr>'2-ԸՆԴԱՄԵՆԸ ԾԱԽՍԵՐ'!Print_Titles</vt:lpstr>
    </vt:vector>
  </TitlesOfParts>
  <Company>MFE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Naira Gevorgyan</cp:lastModifiedBy>
  <cp:lastPrinted>2021-08-20T10:29:58Z</cp:lastPrinted>
  <dcterms:created xsi:type="dcterms:W3CDTF">2003-05-20T07:22:10Z</dcterms:created>
  <dcterms:modified xsi:type="dcterms:W3CDTF">2021-08-23T11:34:00Z</dcterms:modified>
</cp:coreProperties>
</file>